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8" windowWidth="14808" windowHeight="8016"/>
  </bookViews>
  <sheets>
    <sheet name="приложение 4" sheetId="1" r:id="rId1"/>
  </sheets>
  <definedNames>
    <definedName name="_xlnm._FilterDatabase" localSheetId="0" hidden="1">'приложение 4'!$A$9:$G$215</definedName>
    <definedName name="_xlnm.Print_Area" localSheetId="0">'приложение 4'!$A$1:$G$215</definedName>
  </definedNames>
  <calcPr calcId="125725"/>
</workbook>
</file>

<file path=xl/calcChain.xml><?xml version="1.0" encoding="utf-8"?>
<calcChain xmlns="http://schemas.openxmlformats.org/spreadsheetml/2006/main">
  <c r="G157" i="1"/>
  <c r="F157"/>
  <c r="F158"/>
  <c r="F159"/>
  <c r="G160"/>
  <c r="F160"/>
  <c r="F175"/>
  <c r="G164"/>
  <c r="F164"/>
  <c r="G162"/>
  <c r="G161" s="1"/>
  <c r="F162"/>
  <c r="F161" s="1"/>
  <c r="G170"/>
  <c r="G169" s="1"/>
  <c r="F170"/>
  <c r="F169" s="1"/>
  <c r="G50"/>
  <c r="G49" s="1"/>
  <c r="F50"/>
  <c r="F49" s="1"/>
  <c r="G44"/>
  <c r="G43" s="1"/>
  <c r="F44"/>
  <c r="F43" s="1"/>
  <c r="G142"/>
  <c r="G194" l="1"/>
  <c r="G193" s="1"/>
  <c r="G192" s="1"/>
  <c r="G191" s="1"/>
  <c r="G190" s="1"/>
  <c r="G189" s="1"/>
  <c r="F194"/>
  <c r="F193" s="1"/>
  <c r="F192" s="1"/>
  <c r="F191" s="1"/>
  <c r="F190" s="1"/>
  <c r="F189" s="1"/>
  <c r="G135" l="1"/>
  <c r="F135"/>
  <c r="G130"/>
  <c r="G129" s="1"/>
  <c r="F130"/>
  <c r="F129" s="1"/>
  <c r="G63"/>
  <c r="G62" s="1"/>
  <c r="F63"/>
  <c r="F62" s="1"/>
  <c r="G24"/>
  <c r="G23" s="1"/>
  <c r="F24"/>
  <c r="F23" s="1"/>
  <c r="G155"/>
  <c r="G154" s="1"/>
  <c r="G153" s="1"/>
  <c r="G152" s="1"/>
  <c r="G151" s="1"/>
  <c r="F155"/>
  <c r="F154" s="1"/>
  <c r="F153" s="1"/>
  <c r="F152" s="1"/>
  <c r="F151" s="1"/>
  <c r="F142" l="1"/>
  <c r="G70"/>
  <c r="F70"/>
  <c r="G173"/>
  <c r="G172" s="1"/>
  <c r="F173"/>
  <c r="F172" s="1"/>
  <c r="G47"/>
  <c r="G46" s="1"/>
  <c r="F47"/>
  <c r="F46" s="1"/>
  <c r="G75" l="1"/>
  <c r="F75"/>
  <c r="G57"/>
  <c r="F57"/>
  <c r="G213" l="1"/>
  <c r="G212" s="1"/>
  <c r="F213"/>
  <c r="F212" s="1"/>
  <c r="G210"/>
  <c r="G209" s="1"/>
  <c r="G208" s="1"/>
  <c r="G207" s="1"/>
  <c r="F210"/>
  <c r="F209" s="1"/>
  <c r="F208" s="1"/>
  <c r="F207" s="1"/>
  <c r="G205"/>
  <c r="G204" s="1"/>
  <c r="F205"/>
  <c r="F204" s="1"/>
  <c r="G202"/>
  <c r="G201" s="1"/>
  <c r="G200" s="1"/>
  <c r="G199" s="1"/>
  <c r="F202"/>
  <c r="F201" s="1"/>
  <c r="G187"/>
  <c r="G186" s="1"/>
  <c r="G185" s="1"/>
  <c r="G184" s="1"/>
  <c r="G183" s="1"/>
  <c r="F187"/>
  <c r="F186" s="1"/>
  <c r="F185" s="1"/>
  <c r="F184" s="1"/>
  <c r="F183" s="1"/>
  <c r="G181"/>
  <c r="F181"/>
  <c r="G180"/>
  <c r="G179" s="1"/>
  <c r="F180"/>
  <c r="F179" s="1"/>
  <c r="G177"/>
  <c r="G176" s="1"/>
  <c r="G175" s="1"/>
  <c r="G159" s="1"/>
  <c r="G158" s="1"/>
  <c r="F177"/>
  <c r="F176" s="1"/>
  <c r="G167"/>
  <c r="G166" s="1"/>
  <c r="F167"/>
  <c r="F166" s="1"/>
  <c r="G149"/>
  <c r="G148" s="1"/>
  <c r="G147" s="1"/>
  <c r="G146" s="1"/>
  <c r="G145" s="1"/>
  <c r="G144" s="1"/>
  <c r="F149"/>
  <c r="F148" s="1"/>
  <c r="F147" s="1"/>
  <c r="F146" s="1"/>
  <c r="F145" s="1"/>
  <c r="F144" s="1"/>
  <c r="G140"/>
  <c r="F140"/>
  <c r="G138"/>
  <c r="G137" s="1"/>
  <c r="F138"/>
  <c r="G133"/>
  <c r="G132" s="1"/>
  <c r="F133"/>
  <c r="F132" s="1"/>
  <c r="G127"/>
  <c r="G126" s="1"/>
  <c r="F127"/>
  <c r="F126" s="1"/>
  <c r="G124"/>
  <c r="F124"/>
  <c r="G122"/>
  <c r="G121" s="1"/>
  <c r="F122"/>
  <c r="F121" s="1"/>
  <c r="G116"/>
  <c r="G115" s="1"/>
  <c r="G114" s="1"/>
  <c r="F116"/>
  <c r="F115" s="1"/>
  <c r="F114" s="1"/>
  <c r="G107"/>
  <c r="F107"/>
  <c r="G109"/>
  <c r="F109"/>
  <c r="G100"/>
  <c r="G99" s="1"/>
  <c r="G98" s="1"/>
  <c r="F100"/>
  <c r="F99" s="1"/>
  <c r="F98" s="1"/>
  <c r="G96"/>
  <c r="G95" s="1"/>
  <c r="F96"/>
  <c r="F95" s="1"/>
  <c r="G84"/>
  <c r="G83" s="1"/>
  <c r="F84"/>
  <c r="F83" s="1"/>
  <c r="G81"/>
  <c r="G80" s="1"/>
  <c r="F81"/>
  <c r="F80" s="1"/>
  <c r="G66"/>
  <c r="F66"/>
  <c r="G73"/>
  <c r="G72" s="1"/>
  <c r="F73"/>
  <c r="F72" s="1"/>
  <c r="G68"/>
  <c r="F68"/>
  <c r="F65" s="1"/>
  <c r="G60"/>
  <c r="G59" s="1"/>
  <c r="F60"/>
  <c r="F59" s="1"/>
  <c r="G55"/>
  <c r="G54" s="1"/>
  <c r="F55"/>
  <c r="F54" s="1"/>
  <c r="G41"/>
  <c r="G40" s="1"/>
  <c r="G39" s="1"/>
  <c r="F41"/>
  <c r="F40" s="1"/>
  <c r="F39" s="1"/>
  <c r="G36"/>
  <c r="G35" s="1"/>
  <c r="G34" s="1"/>
  <c r="G33" s="1"/>
  <c r="F36"/>
  <c r="F35" s="1"/>
  <c r="F34" s="1"/>
  <c r="F33" s="1"/>
  <c r="G30"/>
  <c r="G29" s="1"/>
  <c r="F30"/>
  <c r="F29" s="1"/>
  <c r="G18"/>
  <c r="G17" s="1"/>
  <c r="G21"/>
  <c r="G20" s="1"/>
  <c r="G27"/>
  <c r="G26" s="1"/>
  <c r="F27"/>
  <c r="F26" s="1"/>
  <c r="F18"/>
  <c r="F17" s="1"/>
  <c r="F21"/>
  <c r="F20" s="1"/>
  <c r="G65" l="1"/>
  <c r="G53" s="1"/>
  <c r="G52" s="1"/>
  <c r="G198"/>
  <c r="G197" s="1"/>
  <c r="G196" s="1"/>
  <c r="F137"/>
  <c r="F120" s="1"/>
  <c r="F119" s="1"/>
  <c r="F118" s="1"/>
  <c r="G120"/>
  <c r="F16"/>
  <c r="F15" s="1"/>
  <c r="F14" s="1"/>
  <c r="G16"/>
  <c r="G15" s="1"/>
  <c r="G14" s="1"/>
  <c r="F53"/>
  <c r="F52" s="1"/>
  <c r="F113"/>
  <c r="F112" s="1"/>
  <c r="G113"/>
  <c r="G112" s="1"/>
  <c r="F200"/>
  <c r="F199" s="1"/>
  <c r="F198" s="1"/>
  <c r="F197" s="1"/>
  <c r="F196" s="1"/>
  <c r="F79"/>
  <c r="F78" s="1"/>
  <c r="F77" s="1"/>
  <c r="F94"/>
  <c r="F93" s="1"/>
  <c r="F92" s="1"/>
  <c r="G94"/>
  <c r="G93" s="1"/>
  <c r="G92" s="1"/>
  <c r="G79"/>
  <c r="G78" s="1"/>
  <c r="G77" s="1"/>
  <c r="G106"/>
  <c r="G105" s="1"/>
  <c r="G104" s="1"/>
  <c r="G103" s="1"/>
  <c r="G102" s="1"/>
  <c r="F106"/>
  <c r="F105" s="1"/>
  <c r="F104" s="1"/>
  <c r="F103" s="1"/>
  <c r="F102" s="1"/>
  <c r="F38"/>
  <c r="G38"/>
  <c r="F111" l="1"/>
  <c r="F32"/>
  <c r="F13" s="1"/>
  <c r="G32"/>
  <c r="G13" s="1"/>
  <c r="F12" l="1"/>
  <c r="F215" s="1"/>
  <c r="G119"/>
  <c r="G118" s="1"/>
  <c r="G111" s="1"/>
  <c r="G12" s="1"/>
  <c r="G215" l="1"/>
</calcChain>
</file>

<file path=xl/sharedStrings.xml><?xml version="1.0" encoding="utf-8"?>
<sst xmlns="http://schemas.openxmlformats.org/spreadsheetml/2006/main" count="804" uniqueCount="181">
  <si>
    <t>Сумма (тысяч рублей)</t>
  </si>
  <si>
    <t>План</t>
  </si>
  <si>
    <t>Исполнено</t>
  </si>
  <si>
    <t>ВСЕГО</t>
  </si>
  <si>
    <t>"Об утверждении отчета об исполнении бюджета</t>
  </si>
  <si>
    <t>Раздел, подраздел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</si>
  <si>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</si>
  <si>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</si>
  <si>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</si>
  <si>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</si>
  <si>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</si>
  <si>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</si>
  <si>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</si>
  <si>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</si>
  <si>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</si>
  <si>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Обеспечение пожарной безопасности</t>
  </si>
  <si>
    <t>НАЦИОНАЛЬНАЯ ЭКОНОМИКА</t>
  </si>
  <si>
    <t>Дорожное хозяйство (дорожные фонды)</t>
  </si>
  <si>
    <t>ЖИЛИЩНО-КОММУНАЛЬНОЕ ХОЗЯЙСТВО</t>
  </si>
  <si>
    <t>Благоустройство</t>
  </si>
  <si>
    <t>КУЛЬТУРА, КИНЕМАТОГРАФИЯ</t>
  </si>
  <si>
    <t>Культура</t>
  </si>
  <si>
    <t>0100</t>
  </si>
  <si>
    <t>0102</t>
  </si>
  <si>
    <t>Приложение 4</t>
  </si>
  <si>
    <t xml:space="preserve">Наименование бюджетополучателей и расходов бюджетной классификации </t>
  </si>
  <si>
    <t>Распорядитель</t>
  </si>
  <si>
    <t>Целевая статья расходов</t>
  </si>
  <si>
    <t>Вид расходов</t>
  </si>
  <si>
    <t>32 0 00 00000</t>
  </si>
  <si>
    <t>Иные непрограммные мероприятия</t>
  </si>
  <si>
    <t>32 2 00 00000</t>
  </si>
  <si>
    <t>Поддержка мер по обеспечению сбалансированности бюджетов</t>
  </si>
  <si>
    <t>32 2 00 16060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</si>
  <si>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</si>
  <si>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</si>
  <si>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Выравнивание бюджетной обеспеченности из районного фонда финансовой поддержки поселений</t>
  </si>
  <si>
    <t>32 2 00 16070</t>
  </si>
  <si>
    <t>32 2 00 85190</t>
  </si>
  <si>
    <t>03 0 00 00000</t>
  </si>
  <si>
    <t>Кадровая политика</t>
  </si>
  <si>
    <t>03 0 02 00000</t>
  </si>
  <si>
    <t>Передача  части полномочий по осуществлению мер по противодействию коррупции</t>
  </si>
  <si>
    <t>03 0 02 85240</t>
  </si>
  <si>
    <t xml:space="preserve">Межбюджетные трансферты </t>
  </si>
  <si>
    <t>Иные межбюджетные трансферты</t>
  </si>
  <si>
    <t>06 0 00 00000</t>
  </si>
  <si>
    <t>Развитие системы межбюджетных отношений</t>
  </si>
  <si>
    <t>06 0 01 00000</t>
  </si>
  <si>
    <t>06 0 01 85190</t>
  </si>
  <si>
    <t>06 0 01 85260</t>
  </si>
  <si>
    <t>32 2 00 85020</t>
  </si>
  <si>
    <t>Закупка товаров, работ и услуг для государственных (муниципальных) нужд</t>
  </si>
  <si>
    <t xml:space="preserve">Иные закупки товаров, работ и услуг для обеспечения государственных (муниципальных) нужд </t>
  </si>
  <si>
    <t>Иные бюджетные ассигнования</t>
  </si>
  <si>
    <t>Уплата налогов, сборов и иных платежей</t>
  </si>
  <si>
    <t>Передача  части полномочий по решению вопросов местного значения по формированию и исполнению бюджета поселений</t>
  </si>
  <si>
    <t>06 0 01 85110</t>
  </si>
  <si>
    <t>32 2 00 85040</t>
  </si>
  <si>
    <t>Резервные средства</t>
  </si>
  <si>
    <t>Реализация функций и выполнение обязательств органами местного самоуправления</t>
  </si>
  <si>
    <t>32 2 00 85050</t>
  </si>
  <si>
    <t>Финансовое обеспечение расходных обязательств муниципальных образований, возникающих при выполнении государственных полномочий субъектов Российской Федерации, переданных для осуществления органам местного самоуправления в установленном порядке</t>
  </si>
  <si>
    <t>32 3 00 00000</t>
  </si>
  <si>
    <t xml:space="preserve">Осуществление государственных полномочий по определению перечня должностных лиц, уполномоченных составлять протоколы об административных правонарушениях </t>
  </si>
  <si>
    <t>32 3 00 16100</t>
  </si>
  <si>
    <t>Финансовое обеспечение расходных обязательств муниципальных образований, возникающих при выполнении государственных полномочий Российской Федерации, переданных для осуществления органам местного самоуправления в установленном порядке</t>
  </si>
  <si>
    <t>32 1 00 00000</t>
  </si>
  <si>
    <t>Осуществление первичного воинского учета на территориях, где отсутствуют военные комиссариаты</t>
  </si>
  <si>
    <t>32 1 00 51180</t>
  </si>
  <si>
    <t>01 0 00 00000</t>
  </si>
  <si>
    <t>Совершенствование и развитие материально-технической базы и обеспечение деятельности МППО</t>
  </si>
  <si>
    <t>01 0 03 00000</t>
  </si>
  <si>
    <t>01 0 03 16060</t>
  </si>
  <si>
    <t>01 0 03 16070</t>
  </si>
  <si>
    <t>01 0 03 85190</t>
  </si>
  <si>
    <t>Обеспечение деятельности МППО</t>
  </si>
  <si>
    <t>01 0 03 85250</t>
  </si>
  <si>
    <t>02 0 00 00000</t>
  </si>
  <si>
    <t>Развитие транспортной  инфраструктуры</t>
  </si>
  <si>
    <t>02 0 02 00000</t>
  </si>
  <si>
    <t>Дорожная деятельность и осуществление иных мероприятий в отношении автомобильных дорог общего пользования местного значения Курганской области (оформление правоустанавливающих документов, расходы на уплату налога на имущество организаций)</t>
  </si>
  <si>
    <t>02 0 02 85210</t>
  </si>
  <si>
    <t>Организация благоустройства территории сельсовета</t>
  </si>
  <si>
    <t>02 0 03 00000</t>
  </si>
  <si>
    <t>02 0 03 85300</t>
  </si>
  <si>
    <t>Организация уличного освещения</t>
  </si>
  <si>
    <t>02 0 04 00000</t>
  </si>
  <si>
    <t>Потребление электроэнергии</t>
  </si>
  <si>
    <t>02 0 04 85304</t>
  </si>
  <si>
    <t>07 0 00 00000</t>
  </si>
  <si>
    <t xml:space="preserve">Подпрограмма «Развитие библиотечного дела» </t>
  </si>
  <si>
    <t>07 1 00 00000</t>
  </si>
  <si>
    <t>Организация  и развитие библиотечной деятельности</t>
  </si>
  <si>
    <t>07 1 01 00000</t>
  </si>
  <si>
    <t>07 1 01 85190</t>
  </si>
  <si>
    <t>Передача  части полномочий по организации библиотечного обслуживания населения, комплектование и обеспечение сохранности библиотечных фондов библиотек поселения</t>
  </si>
  <si>
    <t>07 1 01 85290</t>
  </si>
  <si>
    <t xml:space="preserve">Подпрограмма «Развитие культурной деятельности» </t>
  </si>
  <si>
    <t>07 2 00 00000</t>
  </si>
  <si>
    <t>Организация и проведение мероприятий  в сфере культуры</t>
  </si>
  <si>
    <t>07 2 01 00000</t>
  </si>
  <si>
    <t>07 2 01 85190</t>
  </si>
  <si>
    <t>Передача  части полномочий по организации досуга и обеспечения жителей поселения услугами организаций культуры</t>
  </si>
  <si>
    <t>07 2 01 85270</t>
  </si>
  <si>
    <t>Межбюджетные трансферты</t>
  </si>
  <si>
    <t>099</t>
  </si>
  <si>
    <t>Глава муниципального образования</t>
  </si>
  <si>
    <t>32 2 00 85010</t>
  </si>
  <si>
    <t>0104</t>
  </si>
  <si>
    <t>0106</t>
  </si>
  <si>
    <t>0111</t>
  </si>
  <si>
    <t>0113</t>
  </si>
  <si>
    <t>0200</t>
  </si>
  <si>
    <t>0203</t>
  </si>
  <si>
    <t>0300</t>
  </si>
  <si>
    <t>0310</t>
  </si>
  <si>
    <t>0309</t>
  </si>
  <si>
    <t>01 0 01 00000</t>
  </si>
  <si>
    <t>01 0 01 85251</t>
  </si>
  <si>
    <t>0400</t>
  </si>
  <si>
    <t>0409</t>
  </si>
  <si>
    <t>0500</t>
  </si>
  <si>
    <t>0503</t>
  </si>
  <si>
    <t>0505</t>
  </si>
  <si>
    <t>32 2 00 84000</t>
  </si>
  <si>
    <t>Другие вопросы в области жилищно-коммунального хозяйства</t>
  </si>
  <si>
    <t>0800</t>
  </si>
  <si>
    <t>0801</t>
  </si>
  <si>
    <t>Защита населения и территории от чрезвычайных ситуаций природного и техногенного характера, гражданская оборона</t>
  </si>
  <si>
    <t>Предупреждение пожаров и снижение сопутствующих потерь от них</t>
  </si>
  <si>
    <t>Организация благоустройства поселения (бак анализ, дератизация)</t>
  </si>
  <si>
    <t>Передача части полномочий по осуществлению земельного контроля за использованием земель поселения</t>
  </si>
  <si>
    <t>Механизированное буртование мусора на свалке</t>
  </si>
  <si>
    <t>02 0 03 85302</t>
  </si>
  <si>
    <t>Дотации на поддержку мер по обеспечению сбалансированности бюджетов</t>
  </si>
  <si>
    <t>Другие вопросы в области национальной экономики</t>
  </si>
  <si>
    <t>0412</t>
  </si>
  <si>
    <t>04 0 00 00000</t>
  </si>
  <si>
    <t xml:space="preserve">Создание и развитие земельных ресурсов </t>
  </si>
  <si>
    <t>04 0 02 00000</t>
  </si>
  <si>
    <t>Мероприятия по землеустройству и землепользованию</t>
  </si>
  <si>
    <t>04 0 02 85330</t>
  </si>
  <si>
    <t>32 2 00 16080</t>
  </si>
  <si>
    <t>Дотация на поддержку мер по обеспечению сбалансированности бюджетов</t>
  </si>
  <si>
    <t>01 0 03 16080</t>
  </si>
  <si>
    <t>Капитальные вложения в объекты государственной (муниципальной) собственности</t>
  </si>
  <si>
    <t>Бюджетные инвестиции</t>
  </si>
  <si>
    <t>ОБРАЗОВАНИЕ</t>
  </si>
  <si>
    <t>0700</t>
  </si>
  <si>
    <t>Профессиональная подготовка, переподготовка и повышение квалификации</t>
  </si>
  <si>
    <t>0705</t>
  </si>
  <si>
    <t>Профессиональная подготовка, переподготовка и повышении квалификации</t>
  </si>
  <si>
    <t>32 2 00 85340</t>
  </si>
  <si>
    <t>к решению Мостовской сельской Думы</t>
  </si>
  <si>
    <t>Мостовского сельсовета за 2018 год"</t>
  </si>
  <si>
    <t>Ведомственная структура расходов бюджета Мостовского сельсовета за 2018 год</t>
  </si>
  <si>
    <t>Администрация Мостовского сельсовета</t>
  </si>
  <si>
    <t>06 0 01 85230</t>
  </si>
  <si>
    <t>Передача части полномочий по проведению квалификационного экзамена у муниципального служащего и рассмотрению на аттестационной комиссии заявления о присвоении классного чина и представления на классный чин, а в случае присвоения классного чина муниципальному служащему без сдачи квалификационного экзамена</t>
  </si>
  <si>
    <t>06 0 01 85280</t>
  </si>
  <si>
    <t>Передача части полномочий по исчислению стажа муниципальной службы</t>
  </si>
  <si>
    <t>02 0 03 85301</t>
  </si>
  <si>
    <t>Проведение бактериологического анализа воды</t>
  </si>
  <si>
    <t>02 0 03 16080</t>
  </si>
  <si>
    <t>08 0 01 00000</t>
  </si>
  <si>
    <t>Реализация мероприятий муниципальных программ формирования комфортной городской среды</t>
  </si>
  <si>
    <t>Формирования комфортной городской среды</t>
  </si>
  <si>
    <t>08 0 01 L5550</t>
  </si>
  <si>
    <t>Расходы, не включенные в муниципальные программы Мостовского сельсовета</t>
  </si>
  <si>
    <t>Муниципальная  программа Мостовского сельсовета "Противодействие коррупции в Мостовского сельсовете"</t>
  </si>
  <si>
    <t>Муниципальная  программа Мостовского сельсовета "Управление муниципальными финансами и регулирование межбюджетных отношений"</t>
  </si>
  <si>
    <t>Центральный аппарат Мостовского сельсовета</t>
  </si>
  <si>
    <t>Муниципальная  программа Мостовского сельсовета "Управление муниципальными финансами и регулирование межбюджетных отношений Мостовского сельсовета"</t>
  </si>
  <si>
    <t>Резервный фонд Мостовского сельсовета</t>
  </si>
  <si>
    <t>Муниципальная  программа Мостовского сельсовета "Пожарная безопасность Мостовского сельсовета"</t>
  </si>
  <si>
    <t>Опашка населенных пунктов Мостовского сельсовета</t>
  </si>
  <si>
    <t>Муниципальная  программа Мостовского сельсовета "Благоустройство территории Мостовского сельсовета"</t>
  </si>
  <si>
    <t>Муниципальная программа «Развитие имущественных и земельных отношений в Мостовском сельсовете"</t>
  </si>
  <si>
    <t>Муниципальная  программа Мостовского сельсовета  «Развитие культуры Мостовского сельсовета»</t>
  </si>
  <si>
    <t>от 27 ноября 2019 года № 39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</si>
</sst>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4" fillId="0" borderId="0" xfId="0" applyFont="1"/>
    <xf numFmtId="0" fontId="4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right" vertical="top"/>
    </xf>
    <xf numFmtId="2" fontId="2" fillId="0" borderId="1" xfId="0" applyNumberFormat="1" applyFont="1" applyBorder="1" applyAlignment="1">
      <alignment horizontal="right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horizontal="right" vertical="top" wrapText="1"/>
    </xf>
    <xf numFmtId="0" fontId="4" fillId="0" borderId="1" xfId="0" applyFont="1" applyFill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2" fontId="4" fillId="0" borderId="1" xfId="0" applyNumberFormat="1" applyFont="1" applyBorder="1" applyAlignment="1">
      <alignment horizontal="right" vertical="top"/>
    </xf>
    <xf numFmtId="0" fontId="1" fillId="0" borderId="0" xfId="0" applyFont="1" applyAlignment="1">
      <alignment vertical="center" wrapText="1"/>
    </xf>
    <xf numFmtId="49" fontId="2" fillId="0" borderId="1" xfId="0" applyNumberFormat="1" applyFont="1" applyFill="1" applyBorder="1" applyAlignment="1">
      <alignment vertical="top" wrapText="1"/>
    </xf>
    <xf numFmtId="2" fontId="3" fillId="0" borderId="1" xfId="0" applyNumberFormat="1" applyFont="1" applyFill="1" applyBorder="1" applyAlignment="1">
      <alignment horizontal="righ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15"/>
  <sheetViews>
    <sheetView tabSelected="1" zoomScale="110" zoomScaleNormal="110" zoomScaleSheetLayoutView="120" workbookViewId="0">
      <selection activeCell="J7" sqref="J7"/>
    </sheetView>
  </sheetViews>
  <sheetFormatPr defaultRowHeight="14.4"/>
  <cols>
    <col min="1" max="1" width="36.109375" customWidth="1"/>
    <col min="2" max="2" width="13.44140625" customWidth="1"/>
    <col min="3" max="3" width="15" customWidth="1"/>
    <col min="4" max="4" width="14.5546875" customWidth="1"/>
    <col min="5" max="5" width="9.109375" customWidth="1"/>
    <col min="6" max="6" width="11" bestFit="1" customWidth="1"/>
    <col min="7" max="7" width="10.5546875" customWidth="1"/>
  </cols>
  <sheetData>
    <row r="1" spans="1:8" ht="15" customHeight="1">
      <c r="A1" s="23" t="s">
        <v>24</v>
      </c>
      <c r="B1" s="23"/>
      <c r="C1" s="23"/>
      <c r="D1" s="23"/>
      <c r="E1" s="23"/>
      <c r="F1" s="23"/>
      <c r="G1" s="23"/>
    </row>
    <row r="2" spans="1:8" ht="17.25" customHeight="1">
      <c r="A2" s="1"/>
      <c r="B2" s="23" t="s">
        <v>154</v>
      </c>
      <c r="C2" s="23"/>
      <c r="D2" s="23"/>
      <c r="E2" s="23"/>
      <c r="F2" s="23"/>
      <c r="G2" s="23"/>
    </row>
    <row r="3" spans="1:8" ht="15" customHeight="1">
      <c r="A3" s="1"/>
      <c r="B3" s="1"/>
      <c r="C3" s="1"/>
      <c r="D3" s="23" t="s">
        <v>180</v>
      </c>
      <c r="E3" s="23"/>
      <c r="F3" s="23"/>
      <c r="G3" s="23"/>
    </row>
    <row r="4" spans="1:8" ht="15" customHeight="1">
      <c r="A4" s="1"/>
      <c r="B4" s="1"/>
      <c r="C4" s="23" t="s">
        <v>4</v>
      </c>
      <c r="D4" s="23"/>
      <c r="E4" s="23"/>
      <c r="F4" s="23"/>
      <c r="G4" s="23"/>
    </row>
    <row r="5" spans="1:8" ht="15" customHeight="1">
      <c r="A5" s="1"/>
      <c r="B5" s="1"/>
      <c r="C5" s="1"/>
      <c r="D5" s="23" t="s">
        <v>155</v>
      </c>
      <c r="E5" s="23"/>
      <c r="F5" s="23"/>
      <c r="G5" s="23"/>
    </row>
    <row r="6" spans="1:8" ht="15" customHeight="1">
      <c r="A6" s="1"/>
      <c r="B6" s="1"/>
      <c r="C6" s="1"/>
      <c r="D6" s="2"/>
      <c r="E6" s="2"/>
      <c r="F6" s="2"/>
    </row>
    <row r="7" spans="1:8" ht="41.25" customHeight="1">
      <c r="A7" s="24" t="s">
        <v>156</v>
      </c>
      <c r="B7" s="24"/>
      <c r="C7" s="24"/>
      <c r="D7" s="24"/>
      <c r="E7" s="24"/>
      <c r="F7" s="24"/>
      <c r="G7" s="24"/>
    </row>
    <row r="8" spans="1:8" ht="15" customHeight="1">
      <c r="A8" s="1"/>
      <c r="B8" s="1"/>
      <c r="C8" s="1"/>
      <c r="D8" s="2"/>
      <c r="E8" s="2"/>
      <c r="F8" s="2"/>
    </row>
    <row r="9" spans="1:8" ht="20.25" customHeight="1">
      <c r="A9" s="21" t="s">
        <v>25</v>
      </c>
      <c r="B9" s="21" t="s">
        <v>26</v>
      </c>
      <c r="C9" s="21" t="s">
        <v>5</v>
      </c>
      <c r="D9" s="21" t="s">
        <v>27</v>
      </c>
      <c r="E9" s="21" t="s">
        <v>28</v>
      </c>
      <c r="F9" s="22" t="s">
        <v>0</v>
      </c>
      <c r="G9" s="22"/>
      <c r="H9" s="3"/>
    </row>
    <row r="10" spans="1:8" ht="13.5" customHeight="1">
      <c r="A10" s="21"/>
      <c r="B10" s="21"/>
      <c r="C10" s="21"/>
      <c r="D10" s="21"/>
      <c r="E10" s="21"/>
      <c r="F10" s="21" t="s">
        <v>1</v>
      </c>
      <c r="G10" s="21" t="s">
        <v>2</v>
      </c>
      <c r="H10" s="3"/>
    </row>
    <row r="11" spans="1:8" ht="12" customHeight="1">
      <c r="A11" s="21"/>
      <c r="B11" s="21"/>
      <c r="C11" s="21"/>
      <c r="D11" s="21"/>
      <c r="E11" s="21"/>
      <c r="F11" s="21"/>
      <c r="G11" s="21"/>
      <c r="H11" s="3"/>
    </row>
    <row r="12" spans="1:8" ht="27" customHeight="1">
      <c r="A12" s="4" t="s">
        <v>157</v>
      </c>
      <c r="B12" s="5" t="s">
        <v>106</v>
      </c>
      <c r="C12" s="5"/>
      <c r="D12" s="6"/>
      <c r="E12" s="6"/>
      <c r="F12" s="15">
        <f>F13+F102+F111+F144+F157+F189+F196</f>
        <v>8151.02</v>
      </c>
      <c r="G12" s="15">
        <f>G13+G102+G111+G144+G157+G189+G196</f>
        <v>7952.2699999999995</v>
      </c>
      <c r="H12" s="3"/>
    </row>
    <row r="13" spans="1:8" ht="25.5" customHeight="1">
      <c r="A13" s="7" t="s">
        <v>6</v>
      </c>
      <c r="B13" s="8" t="s">
        <v>106</v>
      </c>
      <c r="C13" s="8" t="s">
        <v>22</v>
      </c>
      <c r="D13" s="9"/>
      <c r="E13" s="9"/>
      <c r="F13" s="11">
        <f>F14+F32+F77+F86+F92</f>
        <v>1532.2</v>
      </c>
      <c r="G13" s="11">
        <f>G14+G32+G77+G86+G92</f>
        <v>1529.5800000000002</v>
      </c>
      <c r="H13" s="3"/>
    </row>
    <row r="14" spans="1:8" ht="42.75" customHeight="1">
      <c r="A14" s="7" t="s">
        <v>7</v>
      </c>
      <c r="B14" s="8" t="s">
        <v>106</v>
      </c>
      <c r="C14" s="8" t="s">
        <v>23</v>
      </c>
      <c r="D14" s="9"/>
      <c r="E14" s="9"/>
      <c r="F14" s="11">
        <f>F15</f>
        <v>408.66</v>
      </c>
      <c r="G14" s="11">
        <f>G15</f>
        <v>408.66</v>
      </c>
      <c r="H14" s="3"/>
    </row>
    <row r="15" spans="1:8" ht="35.25" customHeight="1">
      <c r="A15" s="7" t="s">
        <v>169</v>
      </c>
      <c r="B15" s="8" t="s">
        <v>106</v>
      </c>
      <c r="C15" s="8" t="s">
        <v>23</v>
      </c>
      <c r="D15" s="9" t="s">
        <v>29</v>
      </c>
      <c r="E15" s="9"/>
      <c r="F15" s="11">
        <f>F16</f>
        <v>408.66</v>
      </c>
      <c r="G15" s="11">
        <f>G16</f>
        <v>408.66</v>
      </c>
      <c r="H15" s="3"/>
    </row>
    <row r="16" spans="1:8" ht="21.75" customHeight="1">
      <c r="A16" s="7" t="s">
        <v>30</v>
      </c>
      <c r="B16" s="8" t="s">
        <v>106</v>
      </c>
      <c r="C16" s="8" t="s">
        <v>23</v>
      </c>
      <c r="D16" s="9" t="s">
        <v>31</v>
      </c>
      <c r="E16" s="9"/>
      <c r="F16" s="11">
        <f>F17+F20+F26+F29+F23</f>
        <v>408.66</v>
      </c>
      <c r="G16" s="11">
        <f>G17+G20+G26+G29+G23</f>
        <v>408.66</v>
      </c>
      <c r="H16" s="3"/>
    </row>
    <row r="17" spans="1:8" ht="30" customHeight="1">
      <c r="A17" s="7" t="s">
        <v>32</v>
      </c>
      <c r="B17" s="8" t="s">
        <v>106</v>
      </c>
      <c r="C17" s="8" t="s">
        <v>23</v>
      </c>
      <c r="D17" s="9" t="s">
        <v>33</v>
      </c>
      <c r="E17" s="9"/>
      <c r="F17" s="10">
        <f>F18</f>
        <v>70.16</v>
      </c>
      <c r="G17" s="10">
        <f>G18</f>
        <v>70.16</v>
      </c>
      <c r="H17" s="3"/>
    </row>
    <row r="18" spans="1:8" ht="85.5" customHeight="1">
      <c r="A18" s="7" t="s">
        <v>34</v>
      </c>
      <c r="B18" s="8" t="s">
        <v>106</v>
      </c>
      <c r="C18" s="8" t="s">
        <v>23</v>
      </c>
      <c r="D18" s="9" t="s">
        <v>33</v>
      </c>
      <c r="E18" s="9">
        <v>100</v>
      </c>
      <c r="F18" s="10">
        <f>F19</f>
        <v>70.16</v>
      </c>
      <c r="G18" s="10">
        <f>G19</f>
        <v>70.16</v>
      </c>
      <c r="H18" s="3"/>
    </row>
    <row r="19" spans="1:8" ht="33" customHeight="1">
      <c r="A19" s="7" t="s">
        <v>35</v>
      </c>
      <c r="B19" s="8" t="s">
        <v>106</v>
      </c>
      <c r="C19" s="8" t="s">
        <v>23</v>
      </c>
      <c r="D19" s="9" t="s">
        <v>33</v>
      </c>
      <c r="E19" s="9">
        <v>120</v>
      </c>
      <c r="F19" s="10">
        <v>70.16</v>
      </c>
      <c r="G19" s="10">
        <v>70.16</v>
      </c>
      <c r="H19" s="3"/>
    </row>
    <row r="20" spans="1:8" ht="43.5" customHeight="1">
      <c r="A20" s="7" t="s">
        <v>36</v>
      </c>
      <c r="B20" s="8" t="s">
        <v>106</v>
      </c>
      <c r="C20" s="8" t="s">
        <v>23</v>
      </c>
      <c r="D20" s="9" t="s">
        <v>37</v>
      </c>
      <c r="E20" s="9"/>
      <c r="F20" s="11">
        <f>F21</f>
        <v>178.61</v>
      </c>
      <c r="G20" s="11">
        <f>G21</f>
        <v>178.61</v>
      </c>
      <c r="H20" s="3"/>
    </row>
    <row r="21" spans="1:8" ht="81.75" customHeight="1">
      <c r="A21" s="7" t="s">
        <v>34</v>
      </c>
      <c r="B21" s="8" t="s">
        <v>106</v>
      </c>
      <c r="C21" s="8" t="s">
        <v>23</v>
      </c>
      <c r="D21" s="9" t="s">
        <v>37</v>
      </c>
      <c r="E21" s="9">
        <v>100</v>
      </c>
      <c r="F21" s="11">
        <f>F22</f>
        <v>178.61</v>
      </c>
      <c r="G21" s="11">
        <f>G22</f>
        <v>178.61</v>
      </c>
      <c r="H21" s="3"/>
    </row>
    <row r="22" spans="1:8" ht="33" customHeight="1">
      <c r="A22" s="7" t="s">
        <v>35</v>
      </c>
      <c r="B22" s="8" t="s">
        <v>106</v>
      </c>
      <c r="C22" s="8" t="s">
        <v>23</v>
      </c>
      <c r="D22" s="9" t="s">
        <v>37</v>
      </c>
      <c r="E22" s="9">
        <v>120</v>
      </c>
      <c r="F22" s="11">
        <v>178.61</v>
      </c>
      <c r="G22" s="11">
        <v>178.61</v>
      </c>
      <c r="H22" s="3"/>
    </row>
    <row r="23" spans="1:8" ht="45" customHeight="1">
      <c r="A23" s="7" t="s">
        <v>144</v>
      </c>
      <c r="B23" s="8" t="s">
        <v>106</v>
      </c>
      <c r="C23" s="8" t="s">
        <v>23</v>
      </c>
      <c r="D23" s="9" t="s">
        <v>143</v>
      </c>
      <c r="E23" s="9"/>
      <c r="F23" s="11">
        <f>F24</f>
        <v>32.07</v>
      </c>
      <c r="G23" s="11">
        <f>G24</f>
        <v>32.07</v>
      </c>
      <c r="H23" s="3"/>
    </row>
    <row r="24" spans="1:8" ht="81" customHeight="1">
      <c r="A24" s="7" t="s">
        <v>34</v>
      </c>
      <c r="B24" s="8" t="s">
        <v>106</v>
      </c>
      <c r="C24" s="8" t="s">
        <v>23</v>
      </c>
      <c r="D24" s="9" t="s">
        <v>143</v>
      </c>
      <c r="E24" s="9">
        <v>100</v>
      </c>
      <c r="F24" s="11">
        <f>F25</f>
        <v>32.07</v>
      </c>
      <c r="G24" s="11">
        <f>G25</f>
        <v>32.07</v>
      </c>
      <c r="H24" s="3"/>
    </row>
    <row r="25" spans="1:8" ht="33" customHeight="1">
      <c r="A25" s="7" t="s">
        <v>35</v>
      </c>
      <c r="B25" s="8" t="s">
        <v>106</v>
      </c>
      <c r="C25" s="8" t="s">
        <v>23</v>
      </c>
      <c r="D25" s="9" t="s">
        <v>143</v>
      </c>
      <c r="E25" s="9">
        <v>120</v>
      </c>
      <c r="F25" s="11">
        <v>32.07</v>
      </c>
      <c r="G25" s="11">
        <v>32.07</v>
      </c>
      <c r="H25" s="3"/>
    </row>
    <row r="26" spans="1:8" ht="33" customHeight="1">
      <c r="A26" s="7" t="s">
        <v>107</v>
      </c>
      <c r="B26" s="8" t="s">
        <v>106</v>
      </c>
      <c r="C26" s="8" t="s">
        <v>23</v>
      </c>
      <c r="D26" s="9" t="s">
        <v>108</v>
      </c>
      <c r="E26" s="9"/>
      <c r="F26" s="11">
        <f>F27</f>
        <v>20.14</v>
      </c>
      <c r="G26" s="11">
        <f>G27</f>
        <v>20.14</v>
      </c>
      <c r="H26" s="3"/>
    </row>
    <row r="27" spans="1:8" ht="84" customHeight="1">
      <c r="A27" s="7" t="s">
        <v>34</v>
      </c>
      <c r="B27" s="8" t="s">
        <v>106</v>
      </c>
      <c r="C27" s="8" t="s">
        <v>23</v>
      </c>
      <c r="D27" s="9" t="s">
        <v>108</v>
      </c>
      <c r="E27" s="9">
        <v>100</v>
      </c>
      <c r="F27" s="11">
        <f>F28</f>
        <v>20.14</v>
      </c>
      <c r="G27" s="11">
        <f>G28</f>
        <v>20.14</v>
      </c>
      <c r="H27" s="3"/>
    </row>
    <row r="28" spans="1:8" ht="33" customHeight="1">
      <c r="A28" s="7" t="s">
        <v>35</v>
      </c>
      <c r="B28" s="8" t="s">
        <v>106</v>
      </c>
      <c r="C28" s="8" t="s">
        <v>23</v>
      </c>
      <c r="D28" s="9" t="s">
        <v>108</v>
      </c>
      <c r="E28" s="9">
        <v>120</v>
      </c>
      <c r="F28" s="11">
        <v>20.14</v>
      </c>
      <c r="G28" s="11">
        <v>20.14</v>
      </c>
      <c r="H28" s="3"/>
    </row>
    <row r="29" spans="1:8" ht="46.5" customHeight="1">
      <c r="A29" s="7" t="s">
        <v>135</v>
      </c>
      <c r="B29" s="8" t="s">
        <v>106</v>
      </c>
      <c r="C29" s="8" t="s">
        <v>23</v>
      </c>
      <c r="D29" s="9" t="s">
        <v>38</v>
      </c>
      <c r="E29" s="9"/>
      <c r="F29" s="11">
        <f>F30</f>
        <v>107.68</v>
      </c>
      <c r="G29" s="11">
        <f>G30</f>
        <v>107.68</v>
      </c>
      <c r="H29" s="3"/>
    </row>
    <row r="30" spans="1:8" ht="88.5" customHeight="1">
      <c r="A30" s="7" t="s">
        <v>34</v>
      </c>
      <c r="B30" s="8" t="s">
        <v>106</v>
      </c>
      <c r="C30" s="8" t="s">
        <v>23</v>
      </c>
      <c r="D30" s="9" t="s">
        <v>38</v>
      </c>
      <c r="E30" s="9">
        <v>100</v>
      </c>
      <c r="F30" s="11">
        <f>F31</f>
        <v>107.68</v>
      </c>
      <c r="G30" s="11">
        <f>G31</f>
        <v>107.68</v>
      </c>
      <c r="H30" s="3"/>
    </row>
    <row r="31" spans="1:8" ht="38.25" customHeight="1">
      <c r="A31" s="7" t="s">
        <v>35</v>
      </c>
      <c r="B31" s="8" t="s">
        <v>106</v>
      </c>
      <c r="C31" s="8" t="s">
        <v>23</v>
      </c>
      <c r="D31" s="9" t="s">
        <v>38</v>
      </c>
      <c r="E31" s="9">
        <v>120</v>
      </c>
      <c r="F31" s="11">
        <v>107.68</v>
      </c>
      <c r="G31" s="11">
        <v>107.68</v>
      </c>
      <c r="H31" s="3"/>
    </row>
    <row r="32" spans="1:8" ht="71.25" customHeight="1">
      <c r="A32" s="7" t="s">
        <v>8</v>
      </c>
      <c r="B32" s="8" t="s">
        <v>106</v>
      </c>
      <c r="C32" s="8" t="s">
        <v>109</v>
      </c>
      <c r="D32" s="9"/>
      <c r="E32" s="9"/>
      <c r="F32" s="11">
        <f>F33+F38+F52</f>
        <v>1003.16</v>
      </c>
      <c r="G32" s="11">
        <f>G33+G38+G52</f>
        <v>1001.0400000000001</v>
      </c>
      <c r="H32" s="3"/>
    </row>
    <row r="33" spans="1:8" ht="57" customHeight="1">
      <c r="A33" s="7" t="s">
        <v>170</v>
      </c>
      <c r="B33" s="8" t="s">
        <v>106</v>
      </c>
      <c r="C33" s="8" t="s">
        <v>109</v>
      </c>
      <c r="D33" s="9" t="s">
        <v>39</v>
      </c>
      <c r="E33" s="9"/>
      <c r="F33" s="11">
        <f t="shared" ref="F33:G36" si="0">F34</f>
        <v>0.1</v>
      </c>
      <c r="G33" s="11">
        <f t="shared" si="0"/>
        <v>0.1</v>
      </c>
      <c r="H33" s="3"/>
    </row>
    <row r="34" spans="1:8" ht="21" customHeight="1">
      <c r="A34" s="7" t="s">
        <v>40</v>
      </c>
      <c r="B34" s="8" t="s">
        <v>106</v>
      </c>
      <c r="C34" s="8" t="s">
        <v>109</v>
      </c>
      <c r="D34" s="9" t="s">
        <v>41</v>
      </c>
      <c r="E34" s="9"/>
      <c r="F34" s="11">
        <f t="shared" si="0"/>
        <v>0.1</v>
      </c>
      <c r="G34" s="11">
        <f t="shared" si="0"/>
        <v>0.1</v>
      </c>
      <c r="H34" s="3"/>
    </row>
    <row r="35" spans="1:8" ht="46.5" customHeight="1">
      <c r="A35" s="7" t="s">
        <v>42</v>
      </c>
      <c r="B35" s="8" t="s">
        <v>106</v>
      </c>
      <c r="C35" s="8" t="s">
        <v>109</v>
      </c>
      <c r="D35" s="9" t="s">
        <v>43</v>
      </c>
      <c r="E35" s="9"/>
      <c r="F35" s="11">
        <f t="shared" si="0"/>
        <v>0.1</v>
      </c>
      <c r="G35" s="11">
        <f t="shared" si="0"/>
        <v>0.1</v>
      </c>
      <c r="H35" s="3"/>
    </row>
    <row r="36" spans="1:8" ht="26.25" customHeight="1">
      <c r="A36" s="7" t="s">
        <v>44</v>
      </c>
      <c r="B36" s="8" t="s">
        <v>106</v>
      </c>
      <c r="C36" s="8" t="s">
        <v>109</v>
      </c>
      <c r="D36" s="9" t="s">
        <v>43</v>
      </c>
      <c r="E36" s="9">
        <v>500</v>
      </c>
      <c r="F36" s="11">
        <f t="shared" si="0"/>
        <v>0.1</v>
      </c>
      <c r="G36" s="11">
        <f t="shared" si="0"/>
        <v>0.1</v>
      </c>
      <c r="H36" s="3"/>
    </row>
    <row r="37" spans="1:8" ht="20.25" customHeight="1">
      <c r="A37" s="7" t="s">
        <v>45</v>
      </c>
      <c r="B37" s="8" t="s">
        <v>106</v>
      </c>
      <c r="C37" s="8" t="s">
        <v>109</v>
      </c>
      <c r="D37" s="9" t="s">
        <v>43</v>
      </c>
      <c r="E37" s="9">
        <v>540</v>
      </c>
      <c r="F37" s="11">
        <v>0.1</v>
      </c>
      <c r="G37" s="11">
        <v>0.1</v>
      </c>
      <c r="H37" s="3"/>
    </row>
    <row r="38" spans="1:8" ht="60.75" customHeight="1">
      <c r="A38" s="7" t="s">
        <v>171</v>
      </c>
      <c r="B38" s="8" t="s">
        <v>106</v>
      </c>
      <c r="C38" s="8" t="s">
        <v>109</v>
      </c>
      <c r="D38" s="9" t="s">
        <v>46</v>
      </c>
      <c r="E38" s="9"/>
      <c r="F38" s="11">
        <f>F39</f>
        <v>75.400000000000006</v>
      </c>
      <c r="G38" s="11">
        <f>G39</f>
        <v>75.400000000000006</v>
      </c>
      <c r="H38" s="3"/>
    </row>
    <row r="39" spans="1:8" ht="32.25" customHeight="1">
      <c r="A39" s="7" t="s">
        <v>47</v>
      </c>
      <c r="B39" s="8" t="s">
        <v>106</v>
      </c>
      <c r="C39" s="8" t="s">
        <v>109</v>
      </c>
      <c r="D39" s="9" t="s">
        <v>48</v>
      </c>
      <c r="E39" s="9"/>
      <c r="F39" s="11">
        <f>F40+F43+F46+F49</f>
        <v>75.400000000000006</v>
      </c>
      <c r="G39" s="11">
        <f>G40+G43+G46+G49</f>
        <v>75.400000000000006</v>
      </c>
      <c r="H39" s="3"/>
    </row>
    <row r="40" spans="1:8" ht="34.5" customHeight="1">
      <c r="A40" s="7" t="s">
        <v>32</v>
      </c>
      <c r="B40" s="8" t="s">
        <v>106</v>
      </c>
      <c r="C40" s="8" t="s">
        <v>109</v>
      </c>
      <c r="D40" s="9" t="s">
        <v>49</v>
      </c>
      <c r="E40" s="9"/>
      <c r="F40" s="11">
        <f>F41</f>
        <v>73.2</v>
      </c>
      <c r="G40" s="11">
        <f>G41</f>
        <v>73.2</v>
      </c>
      <c r="H40" s="3"/>
    </row>
    <row r="41" spans="1:8" ht="22.5" customHeight="1">
      <c r="A41" s="7" t="s">
        <v>44</v>
      </c>
      <c r="B41" s="8" t="s">
        <v>106</v>
      </c>
      <c r="C41" s="8" t="s">
        <v>109</v>
      </c>
      <c r="D41" s="9" t="s">
        <v>49</v>
      </c>
      <c r="E41" s="9">
        <v>500</v>
      </c>
      <c r="F41" s="11">
        <f>F42</f>
        <v>73.2</v>
      </c>
      <c r="G41" s="11">
        <f>G42</f>
        <v>73.2</v>
      </c>
      <c r="H41" s="3"/>
    </row>
    <row r="42" spans="1:8" ht="20.25" customHeight="1">
      <c r="A42" s="7" t="s">
        <v>45</v>
      </c>
      <c r="B42" s="8" t="s">
        <v>106</v>
      </c>
      <c r="C42" s="8" t="s">
        <v>109</v>
      </c>
      <c r="D42" s="9" t="s">
        <v>49</v>
      </c>
      <c r="E42" s="9">
        <v>540</v>
      </c>
      <c r="F42" s="11">
        <v>73.2</v>
      </c>
      <c r="G42" s="11">
        <v>73.2</v>
      </c>
      <c r="H42" s="3"/>
    </row>
    <row r="43" spans="1:8" ht="135" customHeight="1">
      <c r="A43" s="7" t="s">
        <v>159</v>
      </c>
      <c r="B43" s="8" t="s">
        <v>106</v>
      </c>
      <c r="C43" s="8" t="s">
        <v>109</v>
      </c>
      <c r="D43" s="9" t="s">
        <v>158</v>
      </c>
      <c r="E43" s="9"/>
      <c r="F43" s="11">
        <f>F44</f>
        <v>0.2</v>
      </c>
      <c r="G43" s="11">
        <f>G44</f>
        <v>0.2</v>
      </c>
      <c r="H43" s="3"/>
    </row>
    <row r="44" spans="1:8" ht="21.75" customHeight="1">
      <c r="A44" s="7" t="s">
        <v>44</v>
      </c>
      <c r="B44" s="8" t="s">
        <v>106</v>
      </c>
      <c r="C44" s="8" t="s">
        <v>109</v>
      </c>
      <c r="D44" s="9" t="s">
        <v>158</v>
      </c>
      <c r="E44" s="9">
        <v>500</v>
      </c>
      <c r="F44" s="11">
        <f>F45</f>
        <v>0.2</v>
      </c>
      <c r="G44" s="11">
        <f>G45</f>
        <v>0.2</v>
      </c>
      <c r="H44" s="3"/>
    </row>
    <row r="45" spans="1:8" ht="22.5" customHeight="1">
      <c r="A45" s="7" t="s">
        <v>45</v>
      </c>
      <c r="B45" s="8" t="s">
        <v>106</v>
      </c>
      <c r="C45" s="8" t="s">
        <v>109</v>
      </c>
      <c r="D45" s="9" t="s">
        <v>158</v>
      </c>
      <c r="E45" s="9">
        <v>540</v>
      </c>
      <c r="F45" s="11">
        <v>0.2</v>
      </c>
      <c r="G45" s="11">
        <v>0.2</v>
      </c>
      <c r="H45" s="3"/>
    </row>
    <row r="46" spans="1:8" ht="45" customHeight="1">
      <c r="A46" s="7" t="s">
        <v>132</v>
      </c>
      <c r="B46" s="8" t="s">
        <v>106</v>
      </c>
      <c r="C46" s="8" t="s">
        <v>109</v>
      </c>
      <c r="D46" s="9" t="s">
        <v>50</v>
      </c>
      <c r="E46" s="9"/>
      <c r="F46" s="11">
        <f>F47</f>
        <v>1.8</v>
      </c>
      <c r="G46" s="11">
        <f>G47</f>
        <v>1.8</v>
      </c>
      <c r="H46" s="3"/>
    </row>
    <row r="47" spans="1:8" ht="24" customHeight="1">
      <c r="A47" s="7" t="s">
        <v>44</v>
      </c>
      <c r="B47" s="8" t="s">
        <v>106</v>
      </c>
      <c r="C47" s="8" t="s">
        <v>109</v>
      </c>
      <c r="D47" s="9" t="s">
        <v>50</v>
      </c>
      <c r="E47" s="9">
        <v>500</v>
      </c>
      <c r="F47" s="11">
        <f>F48</f>
        <v>1.8</v>
      </c>
      <c r="G47" s="11">
        <f>G48</f>
        <v>1.8</v>
      </c>
      <c r="H47" s="3"/>
    </row>
    <row r="48" spans="1:8" ht="21" customHeight="1">
      <c r="A48" s="7" t="s">
        <v>45</v>
      </c>
      <c r="B48" s="8" t="s">
        <v>106</v>
      </c>
      <c r="C48" s="8" t="s">
        <v>109</v>
      </c>
      <c r="D48" s="9" t="s">
        <v>50</v>
      </c>
      <c r="E48" s="9">
        <v>540</v>
      </c>
      <c r="F48" s="11">
        <v>1.8</v>
      </c>
      <c r="G48" s="11">
        <v>1.8</v>
      </c>
      <c r="H48" s="3"/>
    </row>
    <row r="49" spans="1:8" ht="34.5" customHeight="1">
      <c r="A49" s="7" t="s">
        <v>161</v>
      </c>
      <c r="B49" s="8" t="s">
        <v>106</v>
      </c>
      <c r="C49" s="8" t="s">
        <v>109</v>
      </c>
      <c r="D49" s="9" t="s">
        <v>160</v>
      </c>
      <c r="E49" s="9"/>
      <c r="F49" s="11">
        <f>F50</f>
        <v>0.2</v>
      </c>
      <c r="G49" s="11">
        <f>G50</f>
        <v>0.2</v>
      </c>
      <c r="H49" s="3"/>
    </row>
    <row r="50" spans="1:8" ht="21" customHeight="1">
      <c r="A50" s="7" t="s">
        <v>44</v>
      </c>
      <c r="B50" s="8" t="s">
        <v>106</v>
      </c>
      <c r="C50" s="8" t="s">
        <v>109</v>
      </c>
      <c r="D50" s="9" t="s">
        <v>160</v>
      </c>
      <c r="E50" s="9">
        <v>500</v>
      </c>
      <c r="F50" s="11">
        <f>F51</f>
        <v>0.2</v>
      </c>
      <c r="G50" s="11">
        <f>G51</f>
        <v>0.2</v>
      </c>
      <c r="H50" s="3"/>
    </row>
    <row r="51" spans="1:8" ht="24" customHeight="1">
      <c r="A51" s="7" t="s">
        <v>45</v>
      </c>
      <c r="B51" s="8" t="s">
        <v>106</v>
      </c>
      <c r="C51" s="8" t="s">
        <v>109</v>
      </c>
      <c r="D51" s="9" t="s">
        <v>160</v>
      </c>
      <c r="E51" s="9">
        <v>540</v>
      </c>
      <c r="F51" s="11">
        <v>0.2</v>
      </c>
      <c r="G51" s="11">
        <v>0.2</v>
      </c>
      <c r="H51" s="3"/>
    </row>
    <row r="52" spans="1:8" ht="32.25" customHeight="1">
      <c r="A52" s="7" t="s">
        <v>169</v>
      </c>
      <c r="B52" s="8" t="s">
        <v>106</v>
      </c>
      <c r="C52" s="8" t="s">
        <v>109</v>
      </c>
      <c r="D52" s="9" t="s">
        <v>29</v>
      </c>
      <c r="E52" s="9"/>
      <c r="F52" s="11">
        <f>F53</f>
        <v>927.66</v>
      </c>
      <c r="G52" s="11">
        <f>G53</f>
        <v>925.54000000000008</v>
      </c>
      <c r="H52" s="3"/>
    </row>
    <row r="53" spans="1:8" ht="30.75" customHeight="1">
      <c r="A53" s="7" t="s">
        <v>30</v>
      </c>
      <c r="B53" s="8" t="s">
        <v>106</v>
      </c>
      <c r="C53" s="8" t="s">
        <v>109</v>
      </c>
      <c r="D53" s="9" t="s">
        <v>31</v>
      </c>
      <c r="E53" s="9"/>
      <c r="F53" s="11">
        <f>F54+F59+F65+F72+F62</f>
        <v>927.66</v>
      </c>
      <c r="G53" s="11">
        <f>G54+G59+G65+G72+G62</f>
        <v>925.54000000000008</v>
      </c>
      <c r="H53" s="3"/>
    </row>
    <row r="54" spans="1:8" ht="31.5" customHeight="1">
      <c r="A54" s="7" t="s">
        <v>32</v>
      </c>
      <c r="B54" s="8" t="s">
        <v>106</v>
      </c>
      <c r="C54" s="8" t="s">
        <v>109</v>
      </c>
      <c r="D54" s="9" t="s">
        <v>33</v>
      </c>
      <c r="E54" s="9"/>
      <c r="F54" s="13">
        <f>F55+F57</f>
        <v>166.76</v>
      </c>
      <c r="G54" s="13">
        <f>G55+G57</f>
        <v>166.76</v>
      </c>
      <c r="H54" s="3"/>
    </row>
    <row r="55" spans="1:8" ht="82.5" customHeight="1">
      <c r="A55" s="7" t="s">
        <v>34</v>
      </c>
      <c r="B55" s="8" t="s">
        <v>106</v>
      </c>
      <c r="C55" s="8" t="s">
        <v>109</v>
      </c>
      <c r="D55" s="9" t="s">
        <v>33</v>
      </c>
      <c r="E55" s="9">
        <v>100</v>
      </c>
      <c r="F55" s="11">
        <f>F56</f>
        <v>91.96</v>
      </c>
      <c r="G55" s="13">
        <f>G56</f>
        <v>91.96</v>
      </c>
      <c r="H55" s="3"/>
    </row>
    <row r="56" spans="1:8" ht="37.5" customHeight="1">
      <c r="A56" s="7" t="s">
        <v>35</v>
      </c>
      <c r="B56" s="8" t="s">
        <v>106</v>
      </c>
      <c r="C56" s="8" t="s">
        <v>109</v>
      </c>
      <c r="D56" s="9" t="s">
        <v>33</v>
      </c>
      <c r="E56" s="9">
        <v>120</v>
      </c>
      <c r="F56" s="11">
        <v>91.96</v>
      </c>
      <c r="G56" s="11">
        <v>91.96</v>
      </c>
      <c r="H56" s="3"/>
    </row>
    <row r="57" spans="1:8" ht="33" customHeight="1">
      <c r="A57" s="7" t="s">
        <v>52</v>
      </c>
      <c r="B57" s="8" t="s">
        <v>106</v>
      </c>
      <c r="C57" s="8" t="s">
        <v>109</v>
      </c>
      <c r="D57" s="9" t="s">
        <v>33</v>
      </c>
      <c r="E57" s="9">
        <v>200</v>
      </c>
      <c r="F57" s="11">
        <f>F58</f>
        <v>74.8</v>
      </c>
      <c r="G57" s="13">
        <f>G58</f>
        <v>74.8</v>
      </c>
      <c r="H57" s="3"/>
    </row>
    <row r="58" spans="1:8" ht="41.25" customHeight="1">
      <c r="A58" s="7" t="s">
        <v>53</v>
      </c>
      <c r="B58" s="8" t="s">
        <v>106</v>
      </c>
      <c r="C58" s="8" t="s">
        <v>109</v>
      </c>
      <c r="D58" s="9" t="s">
        <v>33</v>
      </c>
      <c r="E58" s="9">
        <v>240</v>
      </c>
      <c r="F58" s="11">
        <v>74.8</v>
      </c>
      <c r="G58" s="11">
        <v>74.8</v>
      </c>
      <c r="H58" s="3"/>
    </row>
    <row r="59" spans="1:8" ht="42.75" customHeight="1">
      <c r="A59" s="7" t="s">
        <v>36</v>
      </c>
      <c r="B59" s="8" t="s">
        <v>106</v>
      </c>
      <c r="C59" s="8" t="s">
        <v>109</v>
      </c>
      <c r="D59" s="9" t="s">
        <v>37</v>
      </c>
      <c r="E59" s="9"/>
      <c r="F59" s="11">
        <f>F60</f>
        <v>280.10000000000002</v>
      </c>
      <c r="G59" s="11">
        <f>G60</f>
        <v>280.10000000000002</v>
      </c>
      <c r="H59" s="3"/>
    </row>
    <row r="60" spans="1:8" ht="83.25" customHeight="1">
      <c r="A60" s="7" t="s">
        <v>34</v>
      </c>
      <c r="B60" s="8" t="s">
        <v>106</v>
      </c>
      <c r="C60" s="8" t="s">
        <v>109</v>
      </c>
      <c r="D60" s="9" t="s">
        <v>37</v>
      </c>
      <c r="E60" s="9">
        <v>100</v>
      </c>
      <c r="F60" s="11">
        <f>F61</f>
        <v>280.10000000000002</v>
      </c>
      <c r="G60" s="11">
        <f>G61</f>
        <v>280.10000000000002</v>
      </c>
      <c r="H60" s="3"/>
    </row>
    <row r="61" spans="1:8" ht="30.75" customHeight="1">
      <c r="A61" s="7" t="s">
        <v>35</v>
      </c>
      <c r="B61" s="8" t="s">
        <v>106</v>
      </c>
      <c r="C61" s="8" t="s">
        <v>109</v>
      </c>
      <c r="D61" s="9" t="s">
        <v>37</v>
      </c>
      <c r="E61" s="9">
        <v>120</v>
      </c>
      <c r="F61" s="13">
        <v>280.10000000000002</v>
      </c>
      <c r="G61" s="13">
        <v>280.10000000000002</v>
      </c>
      <c r="H61" s="3"/>
    </row>
    <row r="62" spans="1:8" ht="42.75" customHeight="1">
      <c r="A62" s="7" t="s">
        <v>144</v>
      </c>
      <c r="B62" s="8" t="s">
        <v>106</v>
      </c>
      <c r="C62" s="8" t="s">
        <v>109</v>
      </c>
      <c r="D62" s="9" t="s">
        <v>143</v>
      </c>
      <c r="E62" s="9"/>
      <c r="F62" s="11">
        <f>F63</f>
        <v>104.9</v>
      </c>
      <c r="G62" s="11">
        <f>G63</f>
        <v>104.9</v>
      </c>
      <c r="H62" s="3"/>
    </row>
    <row r="63" spans="1:8" ht="81.75" customHeight="1">
      <c r="A63" s="7" t="s">
        <v>34</v>
      </c>
      <c r="B63" s="8" t="s">
        <v>106</v>
      </c>
      <c r="C63" s="8" t="s">
        <v>109</v>
      </c>
      <c r="D63" s="9" t="s">
        <v>143</v>
      </c>
      <c r="E63" s="9">
        <v>100</v>
      </c>
      <c r="F63" s="11">
        <f>F64</f>
        <v>104.9</v>
      </c>
      <c r="G63" s="11">
        <f>G64</f>
        <v>104.9</v>
      </c>
      <c r="H63" s="3"/>
    </row>
    <row r="64" spans="1:8" ht="30" customHeight="1">
      <c r="A64" s="7" t="s">
        <v>35</v>
      </c>
      <c r="B64" s="8" t="s">
        <v>106</v>
      </c>
      <c r="C64" s="8" t="s">
        <v>109</v>
      </c>
      <c r="D64" s="9" t="s">
        <v>143</v>
      </c>
      <c r="E64" s="9">
        <v>120</v>
      </c>
      <c r="F64" s="13">
        <v>104.9</v>
      </c>
      <c r="G64" s="13">
        <v>104.9</v>
      </c>
      <c r="H64" s="3"/>
    </row>
    <row r="65" spans="1:8" ht="32.25" customHeight="1">
      <c r="A65" s="7" t="s">
        <v>172</v>
      </c>
      <c r="B65" s="8" t="s">
        <v>106</v>
      </c>
      <c r="C65" s="8" t="s">
        <v>109</v>
      </c>
      <c r="D65" s="9" t="s">
        <v>51</v>
      </c>
      <c r="E65" s="9"/>
      <c r="F65" s="13">
        <f>F68+F66+F70</f>
        <v>159.97000000000003</v>
      </c>
      <c r="G65" s="13">
        <f>G68+G66+G70</f>
        <v>157.85000000000002</v>
      </c>
      <c r="H65" s="3"/>
    </row>
    <row r="66" spans="1:8" ht="81.75" customHeight="1">
      <c r="A66" s="7" t="s">
        <v>34</v>
      </c>
      <c r="B66" s="8" t="s">
        <v>106</v>
      </c>
      <c r="C66" s="8" t="s">
        <v>109</v>
      </c>
      <c r="D66" s="9" t="s">
        <v>51</v>
      </c>
      <c r="E66" s="9">
        <v>100</v>
      </c>
      <c r="F66" s="13">
        <f>F67</f>
        <v>5.09</v>
      </c>
      <c r="G66" s="13">
        <f>G67</f>
        <v>5.09</v>
      </c>
      <c r="H66" s="3"/>
    </row>
    <row r="67" spans="1:8" ht="34.5" customHeight="1">
      <c r="A67" s="7" t="s">
        <v>35</v>
      </c>
      <c r="B67" s="8" t="s">
        <v>106</v>
      </c>
      <c r="C67" s="8" t="s">
        <v>109</v>
      </c>
      <c r="D67" s="9" t="s">
        <v>51</v>
      </c>
      <c r="E67" s="9">
        <v>120</v>
      </c>
      <c r="F67" s="13">
        <v>5.09</v>
      </c>
      <c r="G67" s="13">
        <v>5.09</v>
      </c>
      <c r="H67" s="3"/>
    </row>
    <row r="68" spans="1:8" ht="36.75" customHeight="1">
      <c r="A68" s="7" t="s">
        <v>52</v>
      </c>
      <c r="B68" s="8" t="s">
        <v>106</v>
      </c>
      <c r="C68" s="8" t="s">
        <v>109</v>
      </c>
      <c r="D68" s="9" t="s">
        <v>51</v>
      </c>
      <c r="E68" s="9">
        <v>200</v>
      </c>
      <c r="F68" s="11">
        <f>F69</f>
        <v>144.77000000000001</v>
      </c>
      <c r="G68" s="10">
        <f>G69</f>
        <v>142.68</v>
      </c>
      <c r="H68" s="3"/>
    </row>
    <row r="69" spans="1:8" ht="45" customHeight="1">
      <c r="A69" s="7" t="s">
        <v>53</v>
      </c>
      <c r="B69" s="8" t="s">
        <v>106</v>
      </c>
      <c r="C69" s="8" t="s">
        <v>109</v>
      </c>
      <c r="D69" s="9" t="s">
        <v>51</v>
      </c>
      <c r="E69" s="9">
        <v>240</v>
      </c>
      <c r="F69" s="11">
        <v>144.77000000000001</v>
      </c>
      <c r="G69" s="10">
        <v>142.68</v>
      </c>
      <c r="H69" s="3"/>
    </row>
    <row r="70" spans="1:8" ht="22.5" customHeight="1">
      <c r="A70" s="7" t="s">
        <v>54</v>
      </c>
      <c r="B70" s="8" t="s">
        <v>106</v>
      </c>
      <c r="C70" s="8" t="s">
        <v>109</v>
      </c>
      <c r="D70" s="9" t="s">
        <v>51</v>
      </c>
      <c r="E70" s="9">
        <v>800</v>
      </c>
      <c r="F70" s="11">
        <f>F71</f>
        <v>10.11</v>
      </c>
      <c r="G70" s="11">
        <f>G71</f>
        <v>10.08</v>
      </c>
      <c r="H70" s="3"/>
    </row>
    <row r="71" spans="1:8" ht="27" customHeight="1">
      <c r="A71" s="7" t="s">
        <v>55</v>
      </c>
      <c r="B71" s="8" t="s">
        <v>106</v>
      </c>
      <c r="C71" s="8" t="s">
        <v>109</v>
      </c>
      <c r="D71" s="9" t="s">
        <v>51</v>
      </c>
      <c r="E71" s="9">
        <v>850</v>
      </c>
      <c r="F71" s="11">
        <v>10.11</v>
      </c>
      <c r="G71" s="11">
        <v>10.08</v>
      </c>
      <c r="H71" s="3"/>
    </row>
    <row r="72" spans="1:8" ht="32.25" customHeight="1">
      <c r="A72" s="7" t="s">
        <v>32</v>
      </c>
      <c r="B72" s="8" t="s">
        <v>106</v>
      </c>
      <c r="C72" s="8" t="s">
        <v>109</v>
      </c>
      <c r="D72" s="9" t="s">
        <v>38</v>
      </c>
      <c r="E72" s="9"/>
      <c r="F72" s="11">
        <f>F73+F75</f>
        <v>215.93</v>
      </c>
      <c r="G72" s="11">
        <f>G73+G75</f>
        <v>215.93</v>
      </c>
      <c r="H72" s="3"/>
    </row>
    <row r="73" spans="1:8" ht="83.25" customHeight="1">
      <c r="A73" s="7" t="s">
        <v>34</v>
      </c>
      <c r="B73" s="8" t="s">
        <v>106</v>
      </c>
      <c r="C73" s="8" t="s">
        <v>109</v>
      </c>
      <c r="D73" s="9" t="s">
        <v>38</v>
      </c>
      <c r="E73" s="9">
        <v>100</v>
      </c>
      <c r="F73" s="11">
        <f>F74</f>
        <v>141.13</v>
      </c>
      <c r="G73" s="11">
        <f>G74</f>
        <v>141.13</v>
      </c>
      <c r="H73" s="3"/>
    </row>
    <row r="74" spans="1:8" ht="32.25" customHeight="1">
      <c r="A74" s="7" t="s">
        <v>35</v>
      </c>
      <c r="B74" s="8" t="s">
        <v>106</v>
      </c>
      <c r="C74" s="8" t="s">
        <v>109</v>
      </c>
      <c r="D74" s="9" t="s">
        <v>38</v>
      </c>
      <c r="E74" s="9">
        <v>120</v>
      </c>
      <c r="F74" s="11">
        <v>141.13</v>
      </c>
      <c r="G74" s="11">
        <v>141.13</v>
      </c>
      <c r="H74" s="3"/>
    </row>
    <row r="75" spans="1:8" ht="26.25" customHeight="1">
      <c r="A75" s="7" t="s">
        <v>52</v>
      </c>
      <c r="B75" s="8" t="s">
        <v>106</v>
      </c>
      <c r="C75" s="8" t="s">
        <v>109</v>
      </c>
      <c r="D75" s="9" t="s">
        <v>38</v>
      </c>
      <c r="E75" s="9">
        <v>200</v>
      </c>
      <c r="F75" s="11">
        <f>F76</f>
        <v>74.8</v>
      </c>
      <c r="G75" s="11">
        <f>G76</f>
        <v>74.8</v>
      </c>
      <c r="H75" s="3"/>
    </row>
    <row r="76" spans="1:8" ht="45.75" customHeight="1">
      <c r="A76" s="7" t="s">
        <v>53</v>
      </c>
      <c r="B76" s="8" t="s">
        <v>106</v>
      </c>
      <c r="C76" s="8" t="s">
        <v>109</v>
      </c>
      <c r="D76" s="9" t="s">
        <v>38</v>
      </c>
      <c r="E76" s="9">
        <v>240</v>
      </c>
      <c r="F76" s="11">
        <v>74.8</v>
      </c>
      <c r="G76" s="11">
        <v>74.8</v>
      </c>
      <c r="H76" s="3"/>
    </row>
    <row r="77" spans="1:8" ht="57.75" customHeight="1">
      <c r="A77" s="7" t="s">
        <v>9</v>
      </c>
      <c r="B77" s="8" t="s">
        <v>106</v>
      </c>
      <c r="C77" s="8" t="s">
        <v>110</v>
      </c>
      <c r="D77" s="9"/>
      <c r="E77" s="9"/>
      <c r="F77" s="11">
        <f>F78</f>
        <v>117.5</v>
      </c>
      <c r="G77" s="11">
        <f>G78</f>
        <v>117.5</v>
      </c>
      <c r="H77" s="3"/>
    </row>
    <row r="78" spans="1:8" ht="66" customHeight="1">
      <c r="A78" s="7" t="s">
        <v>173</v>
      </c>
      <c r="B78" s="8" t="s">
        <v>106</v>
      </c>
      <c r="C78" s="8" t="s">
        <v>110</v>
      </c>
      <c r="D78" s="9" t="s">
        <v>46</v>
      </c>
      <c r="E78" s="9"/>
      <c r="F78" s="11">
        <f>F79</f>
        <v>117.5</v>
      </c>
      <c r="G78" s="11">
        <f>G79</f>
        <v>117.5</v>
      </c>
      <c r="H78" s="3"/>
    </row>
    <row r="79" spans="1:8" ht="30.75" customHeight="1">
      <c r="A79" s="7" t="s">
        <v>47</v>
      </c>
      <c r="B79" s="8" t="s">
        <v>106</v>
      </c>
      <c r="C79" s="8" t="s">
        <v>110</v>
      </c>
      <c r="D79" s="9" t="s">
        <v>48</v>
      </c>
      <c r="E79" s="9"/>
      <c r="F79" s="11">
        <f>F80+F83</f>
        <v>117.5</v>
      </c>
      <c r="G79" s="11">
        <f>G80+G83</f>
        <v>117.5</v>
      </c>
      <c r="H79" s="3"/>
    </row>
    <row r="80" spans="1:8" ht="55.5" customHeight="1">
      <c r="A80" s="7" t="s">
        <v>56</v>
      </c>
      <c r="B80" s="8" t="s">
        <v>106</v>
      </c>
      <c r="C80" s="8" t="s">
        <v>110</v>
      </c>
      <c r="D80" s="9" t="s">
        <v>57</v>
      </c>
      <c r="E80" s="9"/>
      <c r="F80" s="11">
        <f>F81</f>
        <v>2.84</v>
      </c>
      <c r="G80" s="11">
        <f>G81</f>
        <v>2.84</v>
      </c>
      <c r="H80" s="3"/>
    </row>
    <row r="81" spans="1:8" ht="24" customHeight="1">
      <c r="A81" s="7" t="s">
        <v>44</v>
      </c>
      <c r="B81" s="8" t="s">
        <v>106</v>
      </c>
      <c r="C81" s="8" t="s">
        <v>110</v>
      </c>
      <c r="D81" s="9" t="s">
        <v>57</v>
      </c>
      <c r="E81" s="9">
        <v>500</v>
      </c>
      <c r="F81" s="11">
        <f>F82</f>
        <v>2.84</v>
      </c>
      <c r="G81" s="11">
        <f>G82</f>
        <v>2.84</v>
      </c>
      <c r="H81" s="3"/>
    </row>
    <row r="82" spans="1:8" ht="26.25" customHeight="1">
      <c r="A82" s="7" t="s">
        <v>45</v>
      </c>
      <c r="B82" s="8" t="s">
        <v>106</v>
      </c>
      <c r="C82" s="8" t="s">
        <v>110</v>
      </c>
      <c r="D82" s="9" t="s">
        <v>57</v>
      </c>
      <c r="E82" s="9">
        <v>540</v>
      </c>
      <c r="F82" s="11">
        <v>2.84</v>
      </c>
      <c r="G82" s="11">
        <v>2.84</v>
      </c>
      <c r="H82" s="3"/>
    </row>
    <row r="83" spans="1:8" ht="31.5" customHeight="1">
      <c r="A83" s="7" t="s">
        <v>32</v>
      </c>
      <c r="B83" s="8" t="s">
        <v>106</v>
      </c>
      <c r="C83" s="8" t="s">
        <v>110</v>
      </c>
      <c r="D83" s="9" t="s">
        <v>49</v>
      </c>
      <c r="E83" s="9"/>
      <c r="F83" s="11">
        <f>F84</f>
        <v>114.66</v>
      </c>
      <c r="G83" s="11">
        <f>G84</f>
        <v>114.66</v>
      </c>
      <c r="H83" s="3"/>
    </row>
    <row r="84" spans="1:8" ht="24" customHeight="1">
      <c r="A84" s="7" t="s">
        <v>44</v>
      </c>
      <c r="B84" s="8" t="s">
        <v>106</v>
      </c>
      <c r="C84" s="8" t="s">
        <v>110</v>
      </c>
      <c r="D84" s="9" t="s">
        <v>49</v>
      </c>
      <c r="E84" s="9">
        <v>500</v>
      </c>
      <c r="F84" s="11">
        <f>F85</f>
        <v>114.66</v>
      </c>
      <c r="G84" s="11">
        <f>G85</f>
        <v>114.66</v>
      </c>
      <c r="H84" s="3"/>
    </row>
    <row r="85" spans="1:8" ht="26.25" customHeight="1">
      <c r="A85" s="7" t="s">
        <v>45</v>
      </c>
      <c r="B85" s="8" t="s">
        <v>106</v>
      </c>
      <c r="C85" s="8" t="s">
        <v>110</v>
      </c>
      <c r="D85" s="9" t="s">
        <v>49</v>
      </c>
      <c r="E85" s="9">
        <v>540</v>
      </c>
      <c r="F85" s="11">
        <v>114.66</v>
      </c>
      <c r="G85" s="11">
        <v>114.66</v>
      </c>
      <c r="H85" s="3"/>
    </row>
    <row r="86" spans="1:8" ht="27.75" customHeight="1">
      <c r="A86" s="7" t="s">
        <v>10</v>
      </c>
      <c r="B86" s="8" t="s">
        <v>106</v>
      </c>
      <c r="C86" s="8" t="s">
        <v>111</v>
      </c>
      <c r="D86" s="9"/>
      <c r="E86" s="9"/>
      <c r="F86" s="11">
        <v>0.5</v>
      </c>
      <c r="G86" s="11">
        <v>0</v>
      </c>
      <c r="H86" s="3"/>
    </row>
    <row r="87" spans="1:8" ht="37.5" customHeight="1">
      <c r="A87" s="7" t="s">
        <v>169</v>
      </c>
      <c r="B87" s="8" t="s">
        <v>106</v>
      </c>
      <c r="C87" s="8" t="s">
        <v>111</v>
      </c>
      <c r="D87" s="9" t="s">
        <v>29</v>
      </c>
      <c r="E87" s="9"/>
      <c r="F87" s="11">
        <v>0.5</v>
      </c>
      <c r="G87" s="11">
        <v>0</v>
      </c>
      <c r="H87" s="3"/>
    </row>
    <row r="88" spans="1:8" ht="24.75" customHeight="1">
      <c r="A88" s="7" t="s">
        <v>30</v>
      </c>
      <c r="B88" s="8" t="s">
        <v>106</v>
      </c>
      <c r="C88" s="8" t="s">
        <v>111</v>
      </c>
      <c r="D88" s="9" t="s">
        <v>31</v>
      </c>
      <c r="E88" s="9"/>
      <c r="F88" s="11">
        <v>0.5</v>
      </c>
      <c r="G88" s="11">
        <v>0</v>
      </c>
      <c r="H88" s="3"/>
    </row>
    <row r="89" spans="1:8" ht="24" customHeight="1">
      <c r="A89" s="7" t="s">
        <v>174</v>
      </c>
      <c r="B89" s="8" t="s">
        <v>106</v>
      </c>
      <c r="C89" s="8" t="s">
        <v>111</v>
      </c>
      <c r="D89" s="9" t="s">
        <v>58</v>
      </c>
      <c r="E89" s="9"/>
      <c r="F89" s="13">
        <v>0.5</v>
      </c>
      <c r="G89" s="13">
        <v>0</v>
      </c>
      <c r="H89" s="3"/>
    </row>
    <row r="90" spans="1:8" ht="20.25" customHeight="1">
      <c r="A90" s="7" t="s">
        <v>54</v>
      </c>
      <c r="B90" s="8" t="s">
        <v>106</v>
      </c>
      <c r="C90" s="8" t="s">
        <v>111</v>
      </c>
      <c r="D90" s="9" t="s">
        <v>58</v>
      </c>
      <c r="E90" s="9">
        <v>800</v>
      </c>
      <c r="F90" s="11">
        <v>0.5</v>
      </c>
      <c r="G90" s="11">
        <v>0</v>
      </c>
      <c r="H90" s="3"/>
    </row>
    <row r="91" spans="1:8" ht="21" customHeight="1">
      <c r="A91" s="7" t="s">
        <v>59</v>
      </c>
      <c r="B91" s="8" t="s">
        <v>106</v>
      </c>
      <c r="C91" s="8" t="s">
        <v>111</v>
      </c>
      <c r="D91" s="9" t="s">
        <v>58</v>
      </c>
      <c r="E91" s="9">
        <v>870</v>
      </c>
      <c r="F91" s="11">
        <v>0.5</v>
      </c>
      <c r="G91" s="11">
        <v>0</v>
      </c>
      <c r="H91" s="3"/>
    </row>
    <row r="92" spans="1:8" ht="22.5" customHeight="1">
      <c r="A92" s="7" t="s">
        <v>11</v>
      </c>
      <c r="B92" s="8" t="s">
        <v>106</v>
      </c>
      <c r="C92" s="8" t="s">
        <v>112</v>
      </c>
      <c r="D92" s="9"/>
      <c r="E92" s="9"/>
      <c r="F92" s="11">
        <f>F93</f>
        <v>2.38</v>
      </c>
      <c r="G92" s="11">
        <f>G93</f>
        <v>2.38</v>
      </c>
      <c r="H92" s="3"/>
    </row>
    <row r="93" spans="1:8" ht="33.75" customHeight="1">
      <c r="A93" s="7" t="s">
        <v>169</v>
      </c>
      <c r="B93" s="8" t="s">
        <v>106</v>
      </c>
      <c r="C93" s="8" t="s">
        <v>112</v>
      </c>
      <c r="D93" s="9" t="s">
        <v>29</v>
      </c>
      <c r="E93" s="9"/>
      <c r="F93" s="11">
        <f>F94+F98</f>
        <v>2.38</v>
      </c>
      <c r="G93" s="11">
        <f>G94+G98</f>
        <v>2.38</v>
      </c>
      <c r="H93" s="3"/>
    </row>
    <row r="94" spans="1:8" ht="24.75" customHeight="1">
      <c r="A94" s="7" t="s">
        <v>30</v>
      </c>
      <c r="B94" s="8" t="s">
        <v>106</v>
      </c>
      <c r="C94" s="8" t="s">
        <v>112</v>
      </c>
      <c r="D94" s="9" t="s">
        <v>31</v>
      </c>
      <c r="E94" s="9"/>
      <c r="F94" s="11">
        <f t="shared" ref="F94:G96" si="1">F95</f>
        <v>2.35</v>
      </c>
      <c r="G94" s="11">
        <f t="shared" si="1"/>
        <v>2.35</v>
      </c>
      <c r="H94" s="3"/>
    </row>
    <row r="95" spans="1:8" ht="45" customHeight="1">
      <c r="A95" s="7" t="s">
        <v>60</v>
      </c>
      <c r="B95" s="8" t="s">
        <v>106</v>
      </c>
      <c r="C95" s="8" t="s">
        <v>112</v>
      </c>
      <c r="D95" s="9" t="s">
        <v>61</v>
      </c>
      <c r="E95" s="9"/>
      <c r="F95" s="11">
        <f t="shared" si="1"/>
        <v>2.35</v>
      </c>
      <c r="G95" s="11">
        <f t="shared" si="1"/>
        <v>2.35</v>
      </c>
      <c r="H95" s="3"/>
    </row>
    <row r="96" spans="1:8" ht="22.5" customHeight="1">
      <c r="A96" s="7" t="s">
        <v>54</v>
      </c>
      <c r="B96" s="8" t="s">
        <v>106</v>
      </c>
      <c r="C96" s="8" t="s">
        <v>112</v>
      </c>
      <c r="D96" s="9" t="s">
        <v>61</v>
      </c>
      <c r="E96" s="9">
        <v>800</v>
      </c>
      <c r="F96" s="11">
        <f t="shared" si="1"/>
        <v>2.35</v>
      </c>
      <c r="G96" s="11">
        <f t="shared" si="1"/>
        <v>2.35</v>
      </c>
      <c r="H96" s="3"/>
    </row>
    <row r="97" spans="1:8" ht="22.5" customHeight="1">
      <c r="A97" s="7" t="s">
        <v>55</v>
      </c>
      <c r="B97" s="8" t="s">
        <v>106</v>
      </c>
      <c r="C97" s="8" t="s">
        <v>112</v>
      </c>
      <c r="D97" s="9" t="s">
        <v>61</v>
      </c>
      <c r="E97" s="9">
        <v>850</v>
      </c>
      <c r="F97" s="11">
        <v>2.35</v>
      </c>
      <c r="G97" s="11">
        <v>2.35</v>
      </c>
      <c r="H97" s="3"/>
    </row>
    <row r="98" spans="1:8" ht="94.5" customHeight="1">
      <c r="A98" s="7" t="s">
        <v>62</v>
      </c>
      <c r="B98" s="8" t="s">
        <v>106</v>
      </c>
      <c r="C98" s="8" t="s">
        <v>112</v>
      </c>
      <c r="D98" s="9" t="s">
        <v>63</v>
      </c>
      <c r="E98" s="9"/>
      <c r="F98" s="10">
        <f t="shared" ref="F98:G100" si="2">F99</f>
        <v>0.03</v>
      </c>
      <c r="G98" s="10">
        <f t="shared" si="2"/>
        <v>0.03</v>
      </c>
      <c r="H98" s="3"/>
    </row>
    <row r="99" spans="1:8" ht="73.5" customHeight="1">
      <c r="A99" s="7" t="s">
        <v>64</v>
      </c>
      <c r="B99" s="8" t="s">
        <v>106</v>
      </c>
      <c r="C99" s="8" t="s">
        <v>112</v>
      </c>
      <c r="D99" s="9" t="s">
        <v>65</v>
      </c>
      <c r="E99" s="9"/>
      <c r="F99" s="10">
        <f t="shared" si="2"/>
        <v>0.03</v>
      </c>
      <c r="G99" s="10">
        <f t="shared" si="2"/>
        <v>0.03</v>
      </c>
      <c r="H99" s="3"/>
    </row>
    <row r="100" spans="1:8" ht="32.25" customHeight="1">
      <c r="A100" s="7" t="s">
        <v>52</v>
      </c>
      <c r="B100" s="8" t="s">
        <v>106</v>
      </c>
      <c r="C100" s="8" t="s">
        <v>112</v>
      </c>
      <c r="D100" s="9" t="s">
        <v>65</v>
      </c>
      <c r="E100" s="9">
        <v>200</v>
      </c>
      <c r="F100" s="10">
        <f t="shared" si="2"/>
        <v>0.03</v>
      </c>
      <c r="G100" s="10">
        <f t="shared" si="2"/>
        <v>0.03</v>
      </c>
      <c r="H100" s="3"/>
    </row>
    <row r="101" spans="1:8" ht="43.5" customHeight="1">
      <c r="A101" s="7" t="s">
        <v>53</v>
      </c>
      <c r="B101" s="8" t="s">
        <v>106</v>
      </c>
      <c r="C101" s="8" t="s">
        <v>112</v>
      </c>
      <c r="D101" s="9" t="s">
        <v>65</v>
      </c>
      <c r="E101" s="9">
        <v>240</v>
      </c>
      <c r="F101" s="10">
        <v>0.03</v>
      </c>
      <c r="G101" s="10">
        <v>0.03</v>
      </c>
      <c r="H101" s="3"/>
    </row>
    <row r="102" spans="1:8" ht="27" customHeight="1">
      <c r="A102" s="4" t="s">
        <v>12</v>
      </c>
      <c r="B102" s="5" t="s">
        <v>106</v>
      </c>
      <c r="C102" s="5" t="s">
        <v>113</v>
      </c>
      <c r="D102" s="6"/>
      <c r="E102" s="6"/>
      <c r="F102" s="15">
        <f t="shared" ref="F102:G105" si="3">F103</f>
        <v>121.86</v>
      </c>
      <c r="G102" s="15">
        <f t="shared" si="3"/>
        <v>117.21</v>
      </c>
      <c r="H102" s="3"/>
    </row>
    <row r="103" spans="1:8" ht="32.25" customHeight="1">
      <c r="A103" s="7" t="s">
        <v>13</v>
      </c>
      <c r="B103" s="8" t="s">
        <v>106</v>
      </c>
      <c r="C103" s="8" t="s">
        <v>114</v>
      </c>
      <c r="D103" s="9"/>
      <c r="E103" s="9"/>
      <c r="F103" s="11">
        <f t="shared" si="3"/>
        <v>121.86</v>
      </c>
      <c r="G103" s="11">
        <f t="shared" si="3"/>
        <v>117.21</v>
      </c>
      <c r="H103" s="3"/>
    </row>
    <row r="104" spans="1:8" ht="36.75" customHeight="1">
      <c r="A104" s="7" t="s">
        <v>169</v>
      </c>
      <c r="B104" s="8" t="s">
        <v>106</v>
      </c>
      <c r="C104" s="8" t="s">
        <v>114</v>
      </c>
      <c r="D104" s="9" t="s">
        <v>29</v>
      </c>
      <c r="E104" s="9"/>
      <c r="F104" s="11">
        <f t="shared" si="3"/>
        <v>121.86</v>
      </c>
      <c r="G104" s="11">
        <f t="shared" si="3"/>
        <v>117.21</v>
      </c>
      <c r="H104" s="3"/>
    </row>
    <row r="105" spans="1:8" ht="96" customHeight="1">
      <c r="A105" s="7" t="s">
        <v>66</v>
      </c>
      <c r="B105" s="8" t="s">
        <v>106</v>
      </c>
      <c r="C105" s="8" t="s">
        <v>114</v>
      </c>
      <c r="D105" s="9" t="s">
        <v>67</v>
      </c>
      <c r="E105" s="9"/>
      <c r="F105" s="11">
        <f t="shared" si="3"/>
        <v>121.86</v>
      </c>
      <c r="G105" s="11">
        <f t="shared" si="3"/>
        <v>117.21</v>
      </c>
      <c r="H105" s="18"/>
    </row>
    <row r="106" spans="1:8" ht="43.5" customHeight="1">
      <c r="A106" s="7" t="s">
        <v>68</v>
      </c>
      <c r="B106" s="8" t="s">
        <v>106</v>
      </c>
      <c r="C106" s="8" t="s">
        <v>114</v>
      </c>
      <c r="D106" s="9" t="s">
        <v>69</v>
      </c>
      <c r="E106" s="9"/>
      <c r="F106" s="11">
        <f>F107+F109</f>
        <v>121.86</v>
      </c>
      <c r="G106" s="11">
        <f>G107+G109</f>
        <v>117.21</v>
      </c>
      <c r="H106" s="3"/>
    </row>
    <row r="107" spans="1:8" ht="82.5" customHeight="1">
      <c r="A107" s="7" t="s">
        <v>34</v>
      </c>
      <c r="B107" s="8" t="s">
        <v>106</v>
      </c>
      <c r="C107" s="8" t="s">
        <v>114</v>
      </c>
      <c r="D107" s="9" t="s">
        <v>69</v>
      </c>
      <c r="E107" s="9">
        <v>100</v>
      </c>
      <c r="F107" s="10">
        <f>F108</f>
        <v>111.86</v>
      </c>
      <c r="G107" s="10">
        <f>G108</f>
        <v>111.86</v>
      </c>
      <c r="H107" s="3"/>
    </row>
    <row r="108" spans="1:8" ht="30.75" customHeight="1">
      <c r="A108" s="7" t="s">
        <v>35</v>
      </c>
      <c r="B108" s="8" t="s">
        <v>106</v>
      </c>
      <c r="C108" s="8" t="s">
        <v>114</v>
      </c>
      <c r="D108" s="9" t="s">
        <v>69</v>
      </c>
      <c r="E108" s="9">
        <v>120</v>
      </c>
      <c r="F108" s="10">
        <v>111.86</v>
      </c>
      <c r="G108" s="10">
        <v>111.86</v>
      </c>
      <c r="H108" s="3"/>
    </row>
    <row r="109" spans="1:8" ht="31.5" customHeight="1">
      <c r="A109" s="7" t="s">
        <v>52</v>
      </c>
      <c r="B109" s="8" t="s">
        <v>106</v>
      </c>
      <c r="C109" s="8" t="s">
        <v>114</v>
      </c>
      <c r="D109" s="9" t="s">
        <v>69</v>
      </c>
      <c r="E109" s="9">
        <v>200</v>
      </c>
      <c r="F109" s="11">
        <f>F110</f>
        <v>10</v>
      </c>
      <c r="G109" s="10">
        <f>G110</f>
        <v>5.35</v>
      </c>
      <c r="H109" s="3"/>
    </row>
    <row r="110" spans="1:8" ht="45" customHeight="1">
      <c r="A110" s="7" t="s">
        <v>53</v>
      </c>
      <c r="B110" s="8" t="s">
        <v>106</v>
      </c>
      <c r="C110" s="8" t="s">
        <v>114</v>
      </c>
      <c r="D110" s="9" t="s">
        <v>69</v>
      </c>
      <c r="E110" s="9">
        <v>240</v>
      </c>
      <c r="F110" s="11">
        <v>10</v>
      </c>
      <c r="G110" s="10">
        <v>5.35</v>
      </c>
      <c r="H110" s="3"/>
    </row>
    <row r="111" spans="1:8" ht="45.75" customHeight="1">
      <c r="A111" s="4" t="s">
        <v>14</v>
      </c>
      <c r="B111" s="5" t="s">
        <v>106</v>
      </c>
      <c r="C111" s="5" t="s">
        <v>115</v>
      </c>
      <c r="D111" s="6"/>
      <c r="E111" s="6"/>
      <c r="F111" s="15">
        <f>F112+F118</f>
        <v>2182.2199999999998</v>
      </c>
      <c r="G111" s="20">
        <f>G112+G118</f>
        <v>2178.7299999999996</v>
      </c>
      <c r="H111" s="3"/>
    </row>
    <row r="112" spans="1:8" ht="55.5" customHeight="1">
      <c r="A112" s="7" t="s">
        <v>129</v>
      </c>
      <c r="B112" s="8" t="s">
        <v>106</v>
      </c>
      <c r="C112" s="8" t="s">
        <v>117</v>
      </c>
      <c r="D112" s="9"/>
      <c r="E112" s="9"/>
      <c r="F112" s="11">
        <f t="shared" ref="F112:G116" si="4">F113</f>
        <v>17.23</v>
      </c>
      <c r="G112" s="11">
        <f>G113</f>
        <v>17.23</v>
      </c>
      <c r="H112" s="3"/>
    </row>
    <row r="113" spans="1:8" ht="45.75" customHeight="1">
      <c r="A113" s="7" t="s">
        <v>175</v>
      </c>
      <c r="B113" s="8" t="s">
        <v>106</v>
      </c>
      <c r="C113" s="8" t="s">
        <v>117</v>
      </c>
      <c r="D113" s="9" t="s">
        <v>70</v>
      </c>
      <c r="E113" s="9"/>
      <c r="F113" s="11">
        <f t="shared" si="4"/>
        <v>17.23</v>
      </c>
      <c r="G113" s="11">
        <f t="shared" si="4"/>
        <v>17.23</v>
      </c>
      <c r="H113" s="3"/>
    </row>
    <row r="114" spans="1:8" ht="33.75" customHeight="1">
      <c r="A114" s="7" t="s">
        <v>130</v>
      </c>
      <c r="B114" s="8" t="s">
        <v>106</v>
      </c>
      <c r="C114" s="8" t="s">
        <v>117</v>
      </c>
      <c r="D114" s="9" t="s">
        <v>118</v>
      </c>
      <c r="E114" s="9"/>
      <c r="F114" s="11">
        <f>F115</f>
        <v>17.23</v>
      </c>
      <c r="G114" s="11">
        <f>G115</f>
        <v>17.23</v>
      </c>
      <c r="H114" s="3"/>
    </row>
    <row r="115" spans="1:8" ht="36.75" customHeight="1">
      <c r="A115" s="7" t="s">
        <v>176</v>
      </c>
      <c r="B115" s="8" t="s">
        <v>106</v>
      </c>
      <c r="C115" s="8" t="s">
        <v>117</v>
      </c>
      <c r="D115" s="9" t="s">
        <v>119</v>
      </c>
      <c r="E115" s="9"/>
      <c r="F115" s="11">
        <f t="shared" si="4"/>
        <v>17.23</v>
      </c>
      <c r="G115" s="11">
        <f t="shared" si="4"/>
        <v>17.23</v>
      </c>
      <c r="H115" s="3"/>
    </row>
    <row r="116" spans="1:8" ht="38.25" customHeight="1">
      <c r="A116" s="7" t="s">
        <v>52</v>
      </c>
      <c r="B116" s="8" t="s">
        <v>106</v>
      </c>
      <c r="C116" s="8" t="s">
        <v>117</v>
      </c>
      <c r="D116" s="9" t="s">
        <v>119</v>
      </c>
      <c r="E116" s="9">
        <v>200</v>
      </c>
      <c r="F116" s="11">
        <f t="shared" si="4"/>
        <v>17.23</v>
      </c>
      <c r="G116" s="11">
        <f t="shared" si="4"/>
        <v>17.23</v>
      </c>
      <c r="H116" s="3"/>
    </row>
    <row r="117" spans="1:8" ht="42.75" customHeight="1">
      <c r="A117" s="7" t="s">
        <v>53</v>
      </c>
      <c r="B117" s="8" t="s">
        <v>106</v>
      </c>
      <c r="C117" s="8" t="s">
        <v>117</v>
      </c>
      <c r="D117" s="9" t="s">
        <v>119</v>
      </c>
      <c r="E117" s="9">
        <v>240</v>
      </c>
      <c r="F117" s="11">
        <v>17.23</v>
      </c>
      <c r="G117" s="11">
        <v>17.23</v>
      </c>
      <c r="H117" s="3"/>
    </row>
    <row r="118" spans="1:8" ht="24" customHeight="1">
      <c r="A118" s="7" t="s">
        <v>15</v>
      </c>
      <c r="B118" s="8" t="s">
        <v>106</v>
      </c>
      <c r="C118" s="8" t="s">
        <v>116</v>
      </c>
      <c r="D118" s="9"/>
      <c r="E118" s="9"/>
      <c r="F118" s="11">
        <f>F119</f>
        <v>2164.9899999999998</v>
      </c>
      <c r="G118" s="11">
        <f>G119</f>
        <v>2161.4999999999995</v>
      </c>
      <c r="H118" s="3"/>
    </row>
    <row r="119" spans="1:8" ht="48" customHeight="1">
      <c r="A119" s="7" t="s">
        <v>175</v>
      </c>
      <c r="B119" s="8" t="s">
        <v>106</v>
      </c>
      <c r="C119" s="8" t="s">
        <v>116</v>
      </c>
      <c r="D119" s="9" t="s">
        <v>70</v>
      </c>
      <c r="E119" s="9"/>
      <c r="F119" s="11">
        <f>F120</f>
        <v>2164.9899999999998</v>
      </c>
      <c r="G119" s="11">
        <f>G120</f>
        <v>2161.4999999999995</v>
      </c>
      <c r="H119" s="3"/>
    </row>
    <row r="120" spans="1:8" ht="42.75" customHeight="1">
      <c r="A120" s="7" t="s">
        <v>71</v>
      </c>
      <c r="B120" s="8" t="s">
        <v>106</v>
      </c>
      <c r="C120" s="8" t="s">
        <v>116</v>
      </c>
      <c r="D120" s="9" t="s">
        <v>72</v>
      </c>
      <c r="E120" s="9"/>
      <c r="F120" s="11">
        <f>F121+F126+F132+F137+F129</f>
        <v>2164.9899999999998</v>
      </c>
      <c r="G120" s="11">
        <f>G121+G126+G132+G137+G129</f>
        <v>2161.4999999999995</v>
      </c>
      <c r="H120" s="3"/>
    </row>
    <row r="121" spans="1:8" ht="33.75" customHeight="1">
      <c r="A121" s="7" t="s">
        <v>32</v>
      </c>
      <c r="B121" s="8" t="s">
        <v>106</v>
      </c>
      <c r="C121" s="8" t="s">
        <v>116</v>
      </c>
      <c r="D121" s="9" t="s">
        <v>73</v>
      </c>
      <c r="E121" s="9"/>
      <c r="F121" s="11">
        <f>F122+F124</f>
        <v>337.78</v>
      </c>
      <c r="G121" s="11">
        <f>G122+G124</f>
        <v>337.78</v>
      </c>
      <c r="H121" s="3"/>
    </row>
    <row r="122" spans="1:8" ht="79.5" customHeight="1">
      <c r="A122" s="7" t="s">
        <v>34</v>
      </c>
      <c r="B122" s="8" t="s">
        <v>106</v>
      </c>
      <c r="C122" s="8" t="s">
        <v>116</v>
      </c>
      <c r="D122" s="9" t="s">
        <v>73</v>
      </c>
      <c r="E122" s="9">
        <v>100</v>
      </c>
      <c r="F122" s="11">
        <f>F123</f>
        <v>269.88</v>
      </c>
      <c r="G122" s="11">
        <f>G123</f>
        <v>269.88</v>
      </c>
      <c r="H122" s="3"/>
    </row>
    <row r="123" spans="1:8" ht="36" customHeight="1">
      <c r="A123" s="7" t="s">
        <v>35</v>
      </c>
      <c r="B123" s="8" t="s">
        <v>106</v>
      </c>
      <c r="C123" s="8" t="s">
        <v>116</v>
      </c>
      <c r="D123" s="9" t="s">
        <v>73</v>
      </c>
      <c r="E123" s="9">
        <v>120</v>
      </c>
      <c r="F123" s="11">
        <v>269.88</v>
      </c>
      <c r="G123" s="11">
        <v>269.88</v>
      </c>
      <c r="H123" s="3"/>
    </row>
    <row r="124" spans="1:8" ht="42" customHeight="1">
      <c r="A124" s="7" t="s">
        <v>52</v>
      </c>
      <c r="B124" s="8" t="s">
        <v>106</v>
      </c>
      <c r="C124" s="8" t="s">
        <v>116</v>
      </c>
      <c r="D124" s="9" t="s">
        <v>73</v>
      </c>
      <c r="E124" s="9">
        <v>200</v>
      </c>
      <c r="F124" s="11">
        <f>F125</f>
        <v>67.900000000000006</v>
      </c>
      <c r="G124" s="11">
        <f>G125</f>
        <v>67.900000000000006</v>
      </c>
      <c r="H124" s="3"/>
    </row>
    <row r="125" spans="1:8" ht="44.25" customHeight="1">
      <c r="A125" s="7" t="s">
        <v>53</v>
      </c>
      <c r="B125" s="8" t="s">
        <v>106</v>
      </c>
      <c r="C125" s="8" t="s">
        <v>116</v>
      </c>
      <c r="D125" s="9" t="s">
        <v>73</v>
      </c>
      <c r="E125" s="9">
        <v>240</v>
      </c>
      <c r="F125" s="11">
        <v>67.900000000000006</v>
      </c>
      <c r="G125" s="11">
        <v>67.900000000000006</v>
      </c>
      <c r="H125" s="3"/>
    </row>
    <row r="126" spans="1:8" ht="44.25" customHeight="1">
      <c r="A126" s="7" t="s">
        <v>36</v>
      </c>
      <c r="B126" s="8" t="s">
        <v>106</v>
      </c>
      <c r="C126" s="8" t="s">
        <v>116</v>
      </c>
      <c r="D126" s="9" t="s">
        <v>74</v>
      </c>
      <c r="E126" s="9"/>
      <c r="F126" s="10">
        <f>F127</f>
        <v>791.29</v>
      </c>
      <c r="G126" s="10">
        <f>G127</f>
        <v>791.29</v>
      </c>
      <c r="H126" s="3"/>
    </row>
    <row r="127" spans="1:8" ht="85.5" customHeight="1">
      <c r="A127" s="7" t="s">
        <v>34</v>
      </c>
      <c r="B127" s="8" t="s">
        <v>106</v>
      </c>
      <c r="C127" s="8" t="s">
        <v>116</v>
      </c>
      <c r="D127" s="9" t="s">
        <v>74</v>
      </c>
      <c r="E127" s="9">
        <v>100</v>
      </c>
      <c r="F127" s="10">
        <f>F128</f>
        <v>791.29</v>
      </c>
      <c r="G127" s="10">
        <f>G128</f>
        <v>791.29</v>
      </c>
      <c r="H127" s="3"/>
    </row>
    <row r="128" spans="1:8" ht="31.5" customHeight="1">
      <c r="A128" s="7" t="s">
        <v>35</v>
      </c>
      <c r="B128" s="8" t="s">
        <v>106</v>
      </c>
      <c r="C128" s="8" t="s">
        <v>116</v>
      </c>
      <c r="D128" s="9" t="s">
        <v>74</v>
      </c>
      <c r="E128" s="9">
        <v>120</v>
      </c>
      <c r="F128" s="10">
        <v>791.29</v>
      </c>
      <c r="G128" s="10">
        <v>791.29</v>
      </c>
      <c r="H128" s="3"/>
    </row>
    <row r="129" spans="1:8" ht="42" customHeight="1">
      <c r="A129" s="7" t="s">
        <v>135</v>
      </c>
      <c r="B129" s="8" t="s">
        <v>106</v>
      </c>
      <c r="C129" s="8" t="s">
        <v>116</v>
      </c>
      <c r="D129" s="9" t="s">
        <v>145</v>
      </c>
      <c r="E129" s="9"/>
      <c r="F129" s="10">
        <f>F130</f>
        <v>302.43</v>
      </c>
      <c r="G129" s="10">
        <f>G130</f>
        <v>302.43</v>
      </c>
      <c r="H129" s="3"/>
    </row>
    <row r="130" spans="1:8" ht="84.75" customHeight="1">
      <c r="A130" s="7" t="s">
        <v>34</v>
      </c>
      <c r="B130" s="8" t="s">
        <v>106</v>
      </c>
      <c r="C130" s="8" t="s">
        <v>116</v>
      </c>
      <c r="D130" s="9" t="s">
        <v>145</v>
      </c>
      <c r="E130" s="9">
        <v>100</v>
      </c>
      <c r="F130" s="10">
        <f>F131</f>
        <v>302.43</v>
      </c>
      <c r="G130" s="10">
        <f>G131</f>
        <v>302.43</v>
      </c>
      <c r="H130" s="3"/>
    </row>
    <row r="131" spans="1:8" ht="35.25" customHeight="1">
      <c r="A131" s="7" t="s">
        <v>35</v>
      </c>
      <c r="B131" s="8" t="s">
        <v>106</v>
      </c>
      <c r="C131" s="8" t="s">
        <v>116</v>
      </c>
      <c r="D131" s="9" t="s">
        <v>145</v>
      </c>
      <c r="E131" s="9">
        <v>120</v>
      </c>
      <c r="F131" s="10">
        <v>302.43</v>
      </c>
      <c r="G131" s="10">
        <v>302.43</v>
      </c>
      <c r="H131" s="3"/>
    </row>
    <row r="132" spans="1:8" ht="33.75" customHeight="1">
      <c r="A132" s="7" t="s">
        <v>32</v>
      </c>
      <c r="B132" s="8" t="s">
        <v>106</v>
      </c>
      <c r="C132" s="8" t="s">
        <v>116</v>
      </c>
      <c r="D132" s="9" t="s">
        <v>75</v>
      </c>
      <c r="E132" s="9"/>
      <c r="F132" s="11">
        <f>F133+F135</f>
        <v>395.63</v>
      </c>
      <c r="G132" s="11">
        <f>G133+G135</f>
        <v>395.63</v>
      </c>
      <c r="H132" s="3"/>
    </row>
    <row r="133" spans="1:8" ht="82.5" customHeight="1">
      <c r="A133" s="7" t="s">
        <v>34</v>
      </c>
      <c r="B133" s="8" t="s">
        <v>106</v>
      </c>
      <c r="C133" s="8" t="s">
        <v>116</v>
      </c>
      <c r="D133" s="9" t="s">
        <v>75</v>
      </c>
      <c r="E133" s="9">
        <v>100</v>
      </c>
      <c r="F133" s="10">
        <f>F134</f>
        <v>333.69</v>
      </c>
      <c r="G133" s="10">
        <f>G134</f>
        <v>333.69</v>
      </c>
      <c r="H133" s="3"/>
    </row>
    <row r="134" spans="1:8" ht="32.25" customHeight="1">
      <c r="A134" s="7" t="s">
        <v>35</v>
      </c>
      <c r="B134" s="8" t="s">
        <v>106</v>
      </c>
      <c r="C134" s="8" t="s">
        <v>116</v>
      </c>
      <c r="D134" s="9" t="s">
        <v>75</v>
      </c>
      <c r="E134" s="9">
        <v>120</v>
      </c>
      <c r="F134" s="10">
        <v>333.69</v>
      </c>
      <c r="G134" s="10">
        <v>333.69</v>
      </c>
      <c r="H134" s="3"/>
    </row>
    <row r="135" spans="1:8" ht="36.75" customHeight="1">
      <c r="A135" s="7" t="s">
        <v>52</v>
      </c>
      <c r="B135" s="8" t="s">
        <v>106</v>
      </c>
      <c r="C135" s="8" t="s">
        <v>116</v>
      </c>
      <c r="D135" s="9" t="s">
        <v>75</v>
      </c>
      <c r="E135" s="9">
        <v>200</v>
      </c>
      <c r="F135" s="10">
        <f>F136</f>
        <v>61.94</v>
      </c>
      <c r="G135" s="10">
        <f>G136</f>
        <v>61.94</v>
      </c>
      <c r="H135" s="3"/>
    </row>
    <row r="136" spans="1:8" ht="47.25" customHeight="1">
      <c r="A136" s="7" t="s">
        <v>53</v>
      </c>
      <c r="B136" s="8" t="s">
        <v>106</v>
      </c>
      <c r="C136" s="8" t="s">
        <v>116</v>
      </c>
      <c r="D136" s="9" t="s">
        <v>75</v>
      </c>
      <c r="E136" s="9">
        <v>240</v>
      </c>
      <c r="F136" s="16">
        <v>61.94</v>
      </c>
      <c r="G136" s="10">
        <v>61.94</v>
      </c>
      <c r="H136" s="3"/>
    </row>
    <row r="137" spans="1:8" ht="29.25" customHeight="1">
      <c r="A137" s="7" t="s">
        <v>76</v>
      </c>
      <c r="B137" s="8" t="s">
        <v>106</v>
      </c>
      <c r="C137" s="8" t="s">
        <v>116</v>
      </c>
      <c r="D137" s="9" t="s">
        <v>77</v>
      </c>
      <c r="E137" s="9"/>
      <c r="F137" s="17">
        <f>F138+F140+F142</f>
        <v>337.86</v>
      </c>
      <c r="G137" s="17">
        <f>G138+G140+G142</f>
        <v>334.37</v>
      </c>
      <c r="H137" s="3"/>
    </row>
    <row r="138" spans="1:8" ht="86.25" customHeight="1">
      <c r="A138" s="7" t="s">
        <v>34</v>
      </c>
      <c r="B138" s="8" t="s">
        <v>106</v>
      </c>
      <c r="C138" s="8" t="s">
        <v>116</v>
      </c>
      <c r="D138" s="9" t="s">
        <v>77</v>
      </c>
      <c r="E138" s="9">
        <v>100</v>
      </c>
      <c r="F138" s="11">
        <f>F139</f>
        <v>95.72</v>
      </c>
      <c r="G138" s="11">
        <f>G139</f>
        <v>92.54</v>
      </c>
      <c r="H138" s="3"/>
    </row>
    <row r="139" spans="1:8" ht="36.75" customHeight="1">
      <c r="A139" s="7" t="s">
        <v>35</v>
      </c>
      <c r="B139" s="8" t="s">
        <v>106</v>
      </c>
      <c r="C139" s="8" t="s">
        <v>116</v>
      </c>
      <c r="D139" s="9" t="s">
        <v>77</v>
      </c>
      <c r="E139" s="9">
        <v>120</v>
      </c>
      <c r="F139" s="11">
        <v>95.72</v>
      </c>
      <c r="G139" s="11">
        <v>92.54</v>
      </c>
      <c r="H139" s="3"/>
    </row>
    <row r="140" spans="1:8" ht="45" customHeight="1">
      <c r="A140" s="7" t="s">
        <v>52</v>
      </c>
      <c r="B140" s="8" t="s">
        <v>106</v>
      </c>
      <c r="C140" s="8" t="s">
        <v>116</v>
      </c>
      <c r="D140" s="9" t="s">
        <v>77</v>
      </c>
      <c r="E140" s="9">
        <v>200</v>
      </c>
      <c r="F140" s="10">
        <f>F141</f>
        <v>228.14</v>
      </c>
      <c r="G140" s="10">
        <f>G141</f>
        <v>228.03</v>
      </c>
      <c r="H140" s="3"/>
    </row>
    <row r="141" spans="1:8" ht="45.75" customHeight="1">
      <c r="A141" s="7" t="s">
        <v>53</v>
      </c>
      <c r="B141" s="8" t="s">
        <v>106</v>
      </c>
      <c r="C141" s="8" t="s">
        <v>116</v>
      </c>
      <c r="D141" s="9" t="s">
        <v>77</v>
      </c>
      <c r="E141" s="9">
        <v>240</v>
      </c>
      <c r="F141" s="16">
        <v>228.14</v>
      </c>
      <c r="G141" s="10">
        <v>228.03</v>
      </c>
      <c r="H141" s="3"/>
    </row>
    <row r="142" spans="1:8" ht="29.25" customHeight="1">
      <c r="A142" s="7" t="s">
        <v>54</v>
      </c>
      <c r="B142" s="8" t="s">
        <v>106</v>
      </c>
      <c r="C142" s="8" t="s">
        <v>116</v>
      </c>
      <c r="D142" s="9" t="s">
        <v>77</v>
      </c>
      <c r="E142" s="9">
        <v>800</v>
      </c>
      <c r="F142" s="11">
        <f>F143</f>
        <v>14</v>
      </c>
      <c r="G142" s="11">
        <f>G143</f>
        <v>13.8</v>
      </c>
      <c r="H142" s="3"/>
    </row>
    <row r="143" spans="1:8" ht="24.75" customHeight="1">
      <c r="A143" s="7" t="s">
        <v>55</v>
      </c>
      <c r="B143" s="8" t="s">
        <v>106</v>
      </c>
      <c r="C143" s="8" t="s">
        <v>116</v>
      </c>
      <c r="D143" s="9" t="s">
        <v>77</v>
      </c>
      <c r="E143" s="9">
        <v>850</v>
      </c>
      <c r="F143" s="17">
        <v>14</v>
      </c>
      <c r="G143" s="11">
        <v>13.8</v>
      </c>
      <c r="H143" s="3"/>
    </row>
    <row r="144" spans="1:8" ht="27" customHeight="1">
      <c r="A144" s="4" t="s">
        <v>16</v>
      </c>
      <c r="B144" s="5" t="s">
        <v>106</v>
      </c>
      <c r="C144" s="5" t="s">
        <v>120</v>
      </c>
      <c r="D144" s="6"/>
      <c r="E144" s="6"/>
      <c r="F144" s="15">
        <f>F145+F151</f>
        <v>1118.4000000000001</v>
      </c>
      <c r="G144" s="15">
        <f>G145+G151</f>
        <v>936.37</v>
      </c>
      <c r="H144" s="3"/>
    </row>
    <row r="145" spans="1:8" ht="28.5" customHeight="1">
      <c r="A145" s="7" t="s">
        <v>17</v>
      </c>
      <c r="B145" s="8" t="s">
        <v>106</v>
      </c>
      <c r="C145" s="8" t="s">
        <v>121</v>
      </c>
      <c r="D145" s="9"/>
      <c r="E145" s="9"/>
      <c r="F145" s="11">
        <f t="shared" ref="F145:G149" si="5">F146</f>
        <v>1094.9000000000001</v>
      </c>
      <c r="G145" s="11">
        <f t="shared" si="5"/>
        <v>912.87</v>
      </c>
      <c r="H145" s="3"/>
    </row>
    <row r="146" spans="1:8" ht="45" customHeight="1">
      <c r="A146" s="7" t="s">
        <v>177</v>
      </c>
      <c r="B146" s="8" t="s">
        <v>106</v>
      </c>
      <c r="C146" s="8" t="s">
        <v>121</v>
      </c>
      <c r="D146" s="9" t="s">
        <v>78</v>
      </c>
      <c r="E146" s="9"/>
      <c r="F146" s="11">
        <f t="shared" si="5"/>
        <v>1094.9000000000001</v>
      </c>
      <c r="G146" s="11">
        <f t="shared" si="5"/>
        <v>912.87</v>
      </c>
      <c r="H146" s="3"/>
    </row>
    <row r="147" spans="1:8" ht="21.75" customHeight="1">
      <c r="A147" s="7" t="s">
        <v>79</v>
      </c>
      <c r="B147" s="8" t="s">
        <v>106</v>
      </c>
      <c r="C147" s="8" t="s">
        <v>121</v>
      </c>
      <c r="D147" s="9" t="s">
        <v>80</v>
      </c>
      <c r="E147" s="9"/>
      <c r="F147" s="11">
        <f t="shared" si="5"/>
        <v>1094.9000000000001</v>
      </c>
      <c r="G147" s="11">
        <f t="shared" si="5"/>
        <v>912.87</v>
      </c>
      <c r="H147" s="3"/>
    </row>
    <row r="148" spans="1:8" ht="96.75" customHeight="1">
      <c r="A148" s="7" t="s">
        <v>81</v>
      </c>
      <c r="B148" s="8" t="s">
        <v>106</v>
      </c>
      <c r="C148" s="8" t="s">
        <v>121</v>
      </c>
      <c r="D148" s="9" t="s">
        <v>82</v>
      </c>
      <c r="E148" s="9"/>
      <c r="F148" s="11">
        <f t="shared" si="5"/>
        <v>1094.9000000000001</v>
      </c>
      <c r="G148" s="11">
        <f t="shared" si="5"/>
        <v>912.87</v>
      </c>
      <c r="H148" s="3"/>
    </row>
    <row r="149" spans="1:8" ht="36" customHeight="1">
      <c r="A149" s="7" t="s">
        <v>52</v>
      </c>
      <c r="B149" s="8" t="s">
        <v>106</v>
      </c>
      <c r="C149" s="8" t="s">
        <v>121</v>
      </c>
      <c r="D149" s="9" t="s">
        <v>82</v>
      </c>
      <c r="E149" s="9">
        <v>200</v>
      </c>
      <c r="F149" s="11">
        <f t="shared" si="5"/>
        <v>1094.9000000000001</v>
      </c>
      <c r="G149" s="10">
        <f t="shared" si="5"/>
        <v>912.87</v>
      </c>
      <c r="H149" s="3"/>
    </row>
    <row r="150" spans="1:8" ht="45.75" customHeight="1">
      <c r="A150" s="7" t="s">
        <v>53</v>
      </c>
      <c r="B150" s="8" t="s">
        <v>106</v>
      </c>
      <c r="C150" s="8" t="s">
        <v>121</v>
      </c>
      <c r="D150" s="9" t="s">
        <v>82</v>
      </c>
      <c r="E150" s="9">
        <v>240</v>
      </c>
      <c r="F150" s="11">
        <v>1094.9000000000001</v>
      </c>
      <c r="G150" s="10">
        <v>912.87</v>
      </c>
      <c r="H150" s="3"/>
    </row>
    <row r="151" spans="1:8" ht="33.75" customHeight="1">
      <c r="A151" s="7" t="s">
        <v>136</v>
      </c>
      <c r="B151" s="8" t="s">
        <v>106</v>
      </c>
      <c r="C151" s="8" t="s">
        <v>137</v>
      </c>
      <c r="D151" s="9"/>
      <c r="E151" s="9"/>
      <c r="F151" s="11">
        <f t="shared" ref="F151:G155" si="6">F152</f>
        <v>23.5</v>
      </c>
      <c r="G151" s="11">
        <f t="shared" si="6"/>
        <v>23.5</v>
      </c>
      <c r="H151" s="3"/>
    </row>
    <row r="152" spans="1:8" ht="45" customHeight="1">
      <c r="A152" s="7" t="s">
        <v>178</v>
      </c>
      <c r="B152" s="8" t="s">
        <v>106</v>
      </c>
      <c r="C152" s="8" t="s">
        <v>137</v>
      </c>
      <c r="D152" s="9" t="s">
        <v>138</v>
      </c>
      <c r="E152" s="9"/>
      <c r="F152" s="11">
        <f t="shared" si="6"/>
        <v>23.5</v>
      </c>
      <c r="G152" s="11">
        <f t="shared" si="6"/>
        <v>23.5</v>
      </c>
      <c r="H152" s="3"/>
    </row>
    <row r="153" spans="1:8" ht="24.75" customHeight="1">
      <c r="A153" s="7" t="s">
        <v>139</v>
      </c>
      <c r="B153" s="8" t="s">
        <v>106</v>
      </c>
      <c r="C153" s="8" t="s">
        <v>137</v>
      </c>
      <c r="D153" s="9" t="s">
        <v>140</v>
      </c>
      <c r="E153" s="9"/>
      <c r="F153" s="11">
        <f t="shared" si="6"/>
        <v>23.5</v>
      </c>
      <c r="G153" s="11">
        <f t="shared" si="6"/>
        <v>23.5</v>
      </c>
      <c r="H153" s="3"/>
    </row>
    <row r="154" spans="1:8" ht="33.75" customHeight="1">
      <c r="A154" s="7" t="s">
        <v>141</v>
      </c>
      <c r="B154" s="8" t="s">
        <v>106</v>
      </c>
      <c r="C154" s="8" t="s">
        <v>137</v>
      </c>
      <c r="D154" s="9" t="s">
        <v>142</v>
      </c>
      <c r="E154" s="9"/>
      <c r="F154" s="11">
        <f t="shared" si="6"/>
        <v>23.5</v>
      </c>
      <c r="G154" s="11">
        <f t="shared" si="6"/>
        <v>23.5</v>
      </c>
      <c r="H154" s="3"/>
    </row>
    <row r="155" spans="1:8" ht="54" customHeight="1">
      <c r="A155" s="7" t="s">
        <v>52</v>
      </c>
      <c r="B155" s="8" t="s">
        <v>106</v>
      </c>
      <c r="C155" s="8" t="s">
        <v>137</v>
      </c>
      <c r="D155" s="9" t="s">
        <v>142</v>
      </c>
      <c r="E155" s="9">
        <v>200</v>
      </c>
      <c r="F155" s="11">
        <f t="shared" si="6"/>
        <v>23.5</v>
      </c>
      <c r="G155" s="11">
        <f t="shared" si="6"/>
        <v>23.5</v>
      </c>
      <c r="H155" s="3"/>
    </row>
    <row r="156" spans="1:8" ht="42" customHeight="1">
      <c r="A156" s="7" t="s">
        <v>53</v>
      </c>
      <c r="B156" s="8" t="s">
        <v>106</v>
      </c>
      <c r="C156" s="8" t="s">
        <v>137</v>
      </c>
      <c r="D156" s="9" t="s">
        <v>142</v>
      </c>
      <c r="E156" s="9">
        <v>240</v>
      </c>
      <c r="F156" s="11">
        <v>23.5</v>
      </c>
      <c r="G156" s="11">
        <v>23.5</v>
      </c>
      <c r="H156" s="3"/>
    </row>
    <row r="157" spans="1:8" ht="33.75" customHeight="1">
      <c r="A157" s="4" t="s">
        <v>18</v>
      </c>
      <c r="B157" s="5" t="s">
        <v>106</v>
      </c>
      <c r="C157" s="5" t="s">
        <v>122</v>
      </c>
      <c r="D157" s="6"/>
      <c r="E157" s="6"/>
      <c r="F157" s="15">
        <f>F158+F183</f>
        <v>483.34</v>
      </c>
      <c r="G157" s="15">
        <f>G158+G183</f>
        <v>477.38</v>
      </c>
      <c r="H157" s="3"/>
    </row>
    <row r="158" spans="1:8" ht="24.75" customHeight="1">
      <c r="A158" s="7" t="s">
        <v>19</v>
      </c>
      <c r="B158" s="8" t="s">
        <v>106</v>
      </c>
      <c r="C158" s="8" t="s">
        <v>123</v>
      </c>
      <c r="D158" s="9"/>
      <c r="E158" s="9"/>
      <c r="F158" s="11">
        <f>F159+F179</f>
        <v>480.53999999999996</v>
      </c>
      <c r="G158" s="11">
        <f>G159+G179</f>
        <v>474.58</v>
      </c>
      <c r="H158" s="3"/>
    </row>
    <row r="159" spans="1:8" ht="45.75" customHeight="1">
      <c r="A159" s="7" t="s">
        <v>177</v>
      </c>
      <c r="B159" s="8" t="s">
        <v>106</v>
      </c>
      <c r="C159" s="8" t="s">
        <v>123</v>
      </c>
      <c r="D159" s="9" t="s">
        <v>78</v>
      </c>
      <c r="E159" s="9"/>
      <c r="F159" s="11">
        <f>F160+F175</f>
        <v>131.41</v>
      </c>
      <c r="G159" s="11">
        <f>G160+G175</f>
        <v>125.44999999999999</v>
      </c>
      <c r="H159" s="3"/>
    </row>
    <row r="160" spans="1:8" ht="33" customHeight="1">
      <c r="A160" s="7" t="s">
        <v>83</v>
      </c>
      <c r="B160" s="8" t="s">
        <v>106</v>
      </c>
      <c r="C160" s="8" t="s">
        <v>123</v>
      </c>
      <c r="D160" s="9" t="s">
        <v>84</v>
      </c>
      <c r="E160" s="9"/>
      <c r="F160" s="11">
        <f>F161+F166+F169+F172</f>
        <v>91.41</v>
      </c>
      <c r="G160" s="11">
        <f>G161+G166+G169+G172</f>
        <v>91.33</v>
      </c>
      <c r="H160" s="3"/>
    </row>
    <row r="161" spans="1:8" ht="43.5" customHeight="1">
      <c r="A161" s="7" t="s">
        <v>135</v>
      </c>
      <c r="B161" s="8" t="s">
        <v>106</v>
      </c>
      <c r="C161" s="8" t="s">
        <v>123</v>
      </c>
      <c r="D161" s="9" t="s">
        <v>164</v>
      </c>
      <c r="E161" s="9"/>
      <c r="F161" s="11">
        <f>F162+F164</f>
        <v>29.099999999999998</v>
      </c>
      <c r="G161" s="11">
        <f>G162+G164</f>
        <v>29.099999999999998</v>
      </c>
      <c r="H161" s="3"/>
    </row>
    <row r="162" spans="1:8" ht="43.5" customHeight="1">
      <c r="A162" s="7" t="s">
        <v>52</v>
      </c>
      <c r="B162" s="8" t="s">
        <v>106</v>
      </c>
      <c r="C162" s="8" t="s">
        <v>123</v>
      </c>
      <c r="D162" s="9" t="s">
        <v>164</v>
      </c>
      <c r="E162" s="9">
        <v>200</v>
      </c>
      <c r="F162" s="11">
        <f>F163</f>
        <v>6.61</v>
      </c>
      <c r="G162" s="11">
        <f>G163</f>
        <v>6.61</v>
      </c>
      <c r="H162" s="3"/>
    </row>
    <row r="163" spans="1:8" ht="43.5" customHeight="1">
      <c r="A163" s="7" t="s">
        <v>53</v>
      </c>
      <c r="B163" s="8" t="s">
        <v>106</v>
      </c>
      <c r="C163" s="8" t="s">
        <v>123</v>
      </c>
      <c r="D163" s="9" t="s">
        <v>164</v>
      </c>
      <c r="E163" s="9">
        <v>240</v>
      </c>
      <c r="F163" s="11">
        <v>6.61</v>
      </c>
      <c r="G163" s="11">
        <v>6.61</v>
      </c>
      <c r="H163" s="3"/>
    </row>
    <row r="164" spans="1:8" ht="42.75" customHeight="1">
      <c r="A164" s="19" t="s">
        <v>146</v>
      </c>
      <c r="B164" s="8" t="s">
        <v>106</v>
      </c>
      <c r="C164" s="8" t="s">
        <v>123</v>
      </c>
      <c r="D164" s="9" t="s">
        <v>164</v>
      </c>
      <c r="E164" s="9">
        <v>400</v>
      </c>
      <c r="F164" s="11">
        <f>F165</f>
        <v>22.49</v>
      </c>
      <c r="G164" s="11">
        <f>G165</f>
        <v>22.49</v>
      </c>
      <c r="H164" s="3"/>
    </row>
    <row r="165" spans="1:8" ht="22.5" customHeight="1">
      <c r="A165" s="19" t="s">
        <v>147</v>
      </c>
      <c r="B165" s="8" t="s">
        <v>106</v>
      </c>
      <c r="C165" s="8" t="s">
        <v>123</v>
      </c>
      <c r="D165" s="9" t="s">
        <v>164</v>
      </c>
      <c r="E165" s="9">
        <v>410</v>
      </c>
      <c r="F165" s="11">
        <v>22.49</v>
      </c>
      <c r="G165" s="11">
        <v>22.49</v>
      </c>
      <c r="H165" s="3"/>
    </row>
    <row r="166" spans="1:8" ht="33.75" customHeight="1">
      <c r="A166" s="7" t="s">
        <v>131</v>
      </c>
      <c r="B166" s="8" t="s">
        <v>106</v>
      </c>
      <c r="C166" s="8" t="s">
        <v>123</v>
      </c>
      <c r="D166" s="9" t="s">
        <v>85</v>
      </c>
      <c r="E166" s="9"/>
      <c r="F166" s="11">
        <f>F167</f>
        <v>1.27</v>
      </c>
      <c r="G166" s="11">
        <f>G167</f>
        <v>1.27</v>
      </c>
      <c r="H166" s="3"/>
    </row>
    <row r="167" spans="1:8" ht="30" customHeight="1">
      <c r="A167" s="7" t="s">
        <v>52</v>
      </c>
      <c r="B167" s="8" t="s">
        <v>106</v>
      </c>
      <c r="C167" s="8" t="s">
        <v>123</v>
      </c>
      <c r="D167" s="9" t="s">
        <v>85</v>
      </c>
      <c r="E167" s="9">
        <v>200</v>
      </c>
      <c r="F167" s="11">
        <f>F168</f>
        <v>1.27</v>
      </c>
      <c r="G167" s="11">
        <f>G168</f>
        <v>1.27</v>
      </c>
      <c r="H167" s="3"/>
    </row>
    <row r="168" spans="1:8" ht="43.5" customHeight="1">
      <c r="A168" s="7" t="s">
        <v>53</v>
      </c>
      <c r="B168" s="8" t="s">
        <v>106</v>
      </c>
      <c r="C168" s="8" t="s">
        <v>123</v>
      </c>
      <c r="D168" s="9" t="s">
        <v>85</v>
      </c>
      <c r="E168" s="9">
        <v>240</v>
      </c>
      <c r="F168" s="11">
        <v>1.27</v>
      </c>
      <c r="G168" s="11">
        <v>1.27</v>
      </c>
      <c r="H168" s="3"/>
    </row>
    <row r="169" spans="1:8" ht="29.25" customHeight="1">
      <c r="A169" s="7" t="s">
        <v>163</v>
      </c>
      <c r="B169" s="8" t="s">
        <v>106</v>
      </c>
      <c r="C169" s="8" t="s">
        <v>123</v>
      </c>
      <c r="D169" s="9" t="s">
        <v>162</v>
      </c>
      <c r="E169" s="9"/>
      <c r="F169" s="11">
        <f>F170</f>
        <v>7.62</v>
      </c>
      <c r="G169" s="11">
        <f>G170</f>
        <v>7.54</v>
      </c>
      <c r="H169" s="3"/>
    </row>
    <row r="170" spans="1:8" ht="33.75" customHeight="1">
      <c r="A170" s="7" t="s">
        <v>52</v>
      </c>
      <c r="B170" s="8" t="s">
        <v>106</v>
      </c>
      <c r="C170" s="8" t="s">
        <v>123</v>
      </c>
      <c r="D170" s="9" t="s">
        <v>162</v>
      </c>
      <c r="E170" s="9">
        <v>200</v>
      </c>
      <c r="F170" s="11">
        <f>F171</f>
        <v>7.62</v>
      </c>
      <c r="G170" s="11">
        <f>G171</f>
        <v>7.54</v>
      </c>
      <c r="H170" s="3"/>
    </row>
    <row r="171" spans="1:8" ht="42.75" customHeight="1">
      <c r="A171" s="7" t="s">
        <v>53</v>
      </c>
      <c r="B171" s="8" t="s">
        <v>106</v>
      </c>
      <c r="C171" s="8" t="s">
        <v>123</v>
      </c>
      <c r="D171" s="9" t="s">
        <v>162</v>
      </c>
      <c r="E171" s="9">
        <v>240</v>
      </c>
      <c r="F171" s="11">
        <v>7.62</v>
      </c>
      <c r="G171" s="11">
        <v>7.54</v>
      </c>
      <c r="H171" s="3"/>
    </row>
    <row r="172" spans="1:8" ht="32.25" customHeight="1">
      <c r="A172" s="7" t="s">
        <v>133</v>
      </c>
      <c r="B172" s="8" t="s">
        <v>106</v>
      </c>
      <c r="C172" s="8" t="s">
        <v>123</v>
      </c>
      <c r="D172" s="9" t="s">
        <v>134</v>
      </c>
      <c r="E172" s="9"/>
      <c r="F172" s="11">
        <f>F173</f>
        <v>53.42</v>
      </c>
      <c r="G172" s="11">
        <f>G173</f>
        <v>53.42</v>
      </c>
      <c r="H172" s="3"/>
    </row>
    <row r="173" spans="1:8" ht="33.75" customHeight="1">
      <c r="A173" s="7" t="s">
        <v>52</v>
      </c>
      <c r="B173" s="8" t="s">
        <v>106</v>
      </c>
      <c r="C173" s="8" t="s">
        <v>123</v>
      </c>
      <c r="D173" s="9" t="s">
        <v>134</v>
      </c>
      <c r="E173" s="9">
        <v>200</v>
      </c>
      <c r="F173" s="11">
        <f>F174</f>
        <v>53.42</v>
      </c>
      <c r="G173" s="11">
        <f>G174</f>
        <v>53.42</v>
      </c>
      <c r="H173" s="3"/>
    </row>
    <row r="174" spans="1:8" ht="42.75" customHeight="1">
      <c r="A174" s="7" t="s">
        <v>53</v>
      </c>
      <c r="B174" s="8" t="s">
        <v>106</v>
      </c>
      <c r="C174" s="8" t="s">
        <v>123</v>
      </c>
      <c r="D174" s="9" t="s">
        <v>134</v>
      </c>
      <c r="E174" s="9">
        <v>240</v>
      </c>
      <c r="F174" s="11">
        <v>53.42</v>
      </c>
      <c r="G174" s="11">
        <v>53.42</v>
      </c>
      <c r="H174" s="3"/>
    </row>
    <row r="175" spans="1:8" ht="24.75" customHeight="1">
      <c r="A175" s="7" t="s">
        <v>86</v>
      </c>
      <c r="B175" s="8" t="s">
        <v>106</v>
      </c>
      <c r="C175" s="8" t="s">
        <v>123</v>
      </c>
      <c r="D175" s="9" t="s">
        <v>87</v>
      </c>
      <c r="E175" s="9"/>
      <c r="F175" s="11">
        <f>F176</f>
        <v>40</v>
      </c>
      <c r="G175" s="11">
        <f>G176</f>
        <v>34.119999999999997</v>
      </c>
      <c r="H175" s="3"/>
    </row>
    <row r="176" spans="1:8" ht="18.75" customHeight="1">
      <c r="A176" s="7" t="s">
        <v>88</v>
      </c>
      <c r="B176" s="8" t="s">
        <v>106</v>
      </c>
      <c r="C176" s="8" t="s">
        <v>123</v>
      </c>
      <c r="D176" s="9" t="s">
        <v>89</v>
      </c>
      <c r="E176" s="9"/>
      <c r="F176" s="11">
        <f t="shared" ref="F176:G177" si="7">F177</f>
        <v>40</v>
      </c>
      <c r="G176" s="11">
        <f t="shared" si="7"/>
        <v>34.119999999999997</v>
      </c>
      <c r="H176" s="3"/>
    </row>
    <row r="177" spans="1:8" ht="31.5" customHeight="1">
      <c r="A177" s="7" t="s">
        <v>52</v>
      </c>
      <c r="B177" s="8" t="s">
        <v>106</v>
      </c>
      <c r="C177" s="8" t="s">
        <v>123</v>
      </c>
      <c r="D177" s="9" t="s">
        <v>89</v>
      </c>
      <c r="E177" s="9">
        <v>200</v>
      </c>
      <c r="F177" s="11">
        <f t="shared" si="7"/>
        <v>40</v>
      </c>
      <c r="G177" s="11">
        <f t="shared" si="7"/>
        <v>34.119999999999997</v>
      </c>
      <c r="H177" s="3"/>
    </row>
    <row r="178" spans="1:8" ht="42.75" customHeight="1">
      <c r="A178" s="7" t="s">
        <v>53</v>
      </c>
      <c r="B178" s="8" t="s">
        <v>106</v>
      </c>
      <c r="C178" s="8" t="s">
        <v>123</v>
      </c>
      <c r="D178" s="9" t="s">
        <v>89</v>
      </c>
      <c r="E178" s="9">
        <v>240</v>
      </c>
      <c r="F178" s="11">
        <v>40</v>
      </c>
      <c r="G178" s="11">
        <v>34.119999999999997</v>
      </c>
      <c r="H178" s="3"/>
    </row>
    <row r="179" spans="1:8" ht="41.25" customHeight="1">
      <c r="A179" s="7" t="s">
        <v>167</v>
      </c>
      <c r="B179" s="8" t="s">
        <v>106</v>
      </c>
      <c r="C179" s="8" t="s">
        <v>123</v>
      </c>
      <c r="D179" s="9" t="s">
        <v>165</v>
      </c>
      <c r="E179" s="9"/>
      <c r="F179" s="11">
        <f>F180</f>
        <v>349.13</v>
      </c>
      <c r="G179" s="11">
        <f>G180</f>
        <v>349.13</v>
      </c>
      <c r="H179" s="3"/>
    </row>
    <row r="180" spans="1:8" ht="48.75" customHeight="1">
      <c r="A180" s="7" t="s">
        <v>166</v>
      </c>
      <c r="B180" s="8" t="s">
        <v>106</v>
      </c>
      <c r="C180" s="8" t="s">
        <v>123</v>
      </c>
      <c r="D180" s="9" t="s">
        <v>168</v>
      </c>
      <c r="E180" s="9"/>
      <c r="F180" s="11">
        <f t="shared" ref="F180:F181" si="8">F181</f>
        <v>349.13</v>
      </c>
      <c r="G180" s="11">
        <f t="shared" ref="G180:G181" si="9">G181</f>
        <v>349.13</v>
      </c>
      <c r="H180" s="3"/>
    </row>
    <row r="181" spans="1:8" ht="35.25" customHeight="1">
      <c r="A181" s="7" t="s">
        <v>52</v>
      </c>
      <c r="B181" s="8" t="s">
        <v>106</v>
      </c>
      <c r="C181" s="8" t="s">
        <v>123</v>
      </c>
      <c r="D181" s="9" t="s">
        <v>168</v>
      </c>
      <c r="E181" s="9">
        <v>200</v>
      </c>
      <c r="F181" s="11">
        <f t="shared" si="8"/>
        <v>349.13</v>
      </c>
      <c r="G181" s="11">
        <f t="shared" si="9"/>
        <v>349.13</v>
      </c>
      <c r="H181" s="3"/>
    </row>
    <row r="182" spans="1:8" ht="43.5" customHeight="1">
      <c r="A182" s="7" t="s">
        <v>53</v>
      </c>
      <c r="B182" s="8" t="s">
        <v>106</v>
      </c>
      <c r="C182" s="8" t="s">
        <v>123</v>
      </c>
      <c r="D182" s="9" t="s">
        <v>168</v>
      </c>
      <c r="E182" s="9">
        <v>240</v>
      </c>
      <c r="F182" s="11">
        <v>349.13</v>
      </c>
      <c r="G182" s="11">
        <v>349.13</v>
      </c>
      <c r="H182" s="3"/>
    </row>
    <row r="183" spans="1:8" ht="35.25" customHeight="1">
      <c r="A183" s="14" t="s">
        <v>126</v>
      </c>
      <c r="B183" s="8" t="s">
        <v>106</v>
      </c>
      <c r="C183" s="8" t="s">
        <v>124</v>
      </c>
      <c r="D183" s="9"/>
      <c r="E183" s="9"/>
      <c r="F183" s="11">
        <f t="shared" ref="F183:G187" si="10">F184</f>
        <v>2.8</v>
      </c>
      <c r="G183" s="11">
        <f t="shared" si="10"/>
        <v>2.8</v>
      </c>
      <c r="H183" s="3"/>
    </row>
    <row r="184" spans="1:8" ht="33.75" customHeight="1">
      <c r="A184" s="7" t="s">
        <v>169</v>
      </c>
      <c r="B184" s="8" t="s">
        <v>106</v>
      </c>
      <c r="C184" s="8" t="s">
        <v>124</v>
      </c>
      <c r="D184" s="9" t="s">
        <v>29</v>
      </c>
      <c r="E184" s="9"/>
      <c r="F184" s="11">
        <f t="shared" si="10"/>
        <v>2.8</v>
      </c>
      <c r="G184" s="11">
        <f t="shared" si="10"/>
        <v>2.8</v>
      </c>
      <c r="H184" s="3"/>
    </row>
    <row r="185" spans="1:8" ht="24.75" customHeight="1">
      <c r="A185" s="7" t="s">
        <v>30</v>
      </c>
      <c r="B185" s="8" t="s">
        <v>106</v>
      </c>
      <c r="C185" s="8" t="s">
        <v>124</v>
      </c>
      <c r="D185" s="9" t="s">
        <v>31</v>
      </c>
      <c r="E185" s="9"/>
      <c r="F185" s="11">
        <f t="shared" si="10"/>
        <v>2.8</v>
      </c>
      <c r="G185" s="11">
        <f t="shared" si="10"/>
        <v>2.8</v>
      </c>
      <c r="H185" s="3"/>
    </row>
    <row r="186" spans="1:8" ht="31.5" customHeight="1">
      <c r="A186" s="7" t="s">
        <v>32</v>
      </c>
      <c r="B186" s="8" t="s">
        <v>106</v>
      </c>
      <c r="C186" s="8" t="s">
        <v>124</v>
      </c>
      <c r="D186" s="9" t="s">
        <v>125</v>
      </c>
      <c r="E186" s="9"/>
      <c r="F186" s="11">
        <f t="shared" si="10"/>
        <v>2.8</v>
      </c>
      <c r="G186" s="11">
        <f t="shared" si="10"/>
        <v>2.8</v>
      </c>
      <c r="H186" s="3"/>
    </row>
    <row r="187" spans="1:8" ht="31.5" customHeight="1">
      <c r="A187" s="7" t="s">
        <v>105</v>
      </c>
      <c r="B187" s="8" t="s">
        <v>106</v>
      </c>
      <c r="C187" s="8" t="s">
        <v>124</v>
      </c>
      <c r="D187" s="9" t="s">
        <v>125</v>
      </c>
      <c r="E187" s="9">
        <v>500</v>
      </c>
      <c r="F187" s="11">
        <f t="shared" si="10"/>
        <v>2.8</v>
      </c>
      <c r="G187" s="11">
        <f t="shared" si="10"/>
        <v>2.8</v>
      </c>
      <c r="H187" s="3"/>
    </row>
    <row r="188" spans="1:8" ht="21.75" customHeight="1">
      <c r="A188" s="7" t="s">
        <v>45</v>
      </c>
      <c r="B188" s="8" t="s">
        <v>106</v>
      </c>
      <c r="C188" s="8" t="s">
        <v>124</v>
      </c>
      <c r="D188" s="9" t="s">
        <v>125</v>
      </c>
      <c r="E188" s="9">
        <v>540</v>
      </c>
      <c r="F188" s="11">
        <v>2.8</v>
      </c>
      <c r="G188" s="11">
        <v>2.8</v>
      </c>
      <c r="H188" s="3"/>
    </row>
    <row r="189" spans="1:8" ht="22.5" customHeight="1">
      <c r="A189" s="4" t="s">
        <v>148</v>
      </c>
      <c r="B189" s="5" t="s">
        <v>106</v>
      </c>
      <c r="C189" s="5" t="s">
        <v>149</v>
      </c>
      <c r="D189" s="6"/>
      <c r="E189" s="6"/>
      <c r="F189" s="15">
        <f t="shared" ref="F189:G192" si="11">F190</f>
        <v>8.4</v>
      </c>
      <c r="G189" s="15">
        <f t="shared" si="11"/>
        <v>8.4</v>
      </c>
      <c r="H189" s="3"/>
    </row>
    <row r="190" spans="1:8" ht="34.5" customHeight="1">
      <c r="A190" s="14" t="s">
        <v>150</v>
      </c>
      <c r="B190" s="8" t="s">
        <v>106</v>
      </c>
      <c r="C190" s="8" t="s">
        <v>151</v>
      </c>
      <c r="D190" s="9"/>
      <c r="E190" s="9"/>
      <c r="F190" s="11">
        <f t="shared" si="11"/>
        <v>8.4</v>
      </c>
      <c r="G190" s="11">
        <f t="shared" si="11"/>
        <v>8.4</v>
      </c>
      <c r="H190" s="3"/>
    </row>
    <row r="191" spans="1:8" ht="30" customHeight="1">
      <c r="A191" s="7" t="s">
        <v>169</v>
      </c>
      <c r="B191" s="8" t="s">
        <v>106</v>
      </c>
      <c r="C191" s="8" t="s">
        <v>151</v>
      </c>
      <c r="D191" s="9" t="s">
        <v>29</v>
      </c>
      <c r="E191" s="9"/>
      <c r="F191" s="11">
        <f t="shared" si="11"/>
        <v>8.4</v>
      </c>
      <c r="G191" s="11">
        <f t="shared" si="11"/>
        <v>8.4</v>
      </c>
      <c r="H191" s="3"/>
    </row>
    <row r="192" spans="1:8" ht="21.75" customHeight="1">
      <c r="A192" s="7" t="s">
        <v>30</v>
      </c>
      <c r="B192" s="8" t="s">
        <v>106</v>
      </c>
      <c r="C192" s="8" t="s">
        <v>151</v>
      </c>
      <c r="D192" s="9" t="s">
        <v>31</v>
      </c>
      <c r="E192" s="9"/>
      <c r="F192" s="11">
        <f t="shared" si="11"/>
        <v>8.4</v>
      </c>
      <c r="G192" s="11">
        <f t="shared" si="11"/>
        <v>8.4</v>
      </c>
      <c r="H192" s="3"/>
    </row>
    <row r="193" spans="1:8" ht="33.75" customHeight="1">
      <c r="A193" s="7" t="s">
        <v>152</v>
      </c>
      <c r="B193" s="8" t="s">
        <v>106</v>
      </c>
      <c r="C193" s="8" t="s">
        <v>151</v>
      </c>
      <c r="D193" s="9" t="s">
        <v>153</v>
      </c>
      <c r="E193" s="9"/>
      <c r="F193" s="11">
        <f>F194</f>
        <v>8.4</v>
      </c>
      <c r="G193" s="11">
        <f>G194</f>
        <v>8.4</v>
      </c>
      <c r="H193" s="3"/>
    </row>
    <row r="194" spans="1:8" ht="30" customHeight="1">
      <c r="A194" s="7" t="s">
        <v>52</v>
      </c>
      <c r="B194" s="8" t="s">
        <v>106</v>
      </c>
      <c r="C194" s="8" t="s">
        <v>151</v>
      </c>
      <c r="D194" s="9" t="s">
        <v>153</v>
      </c>
      <c r="E194" s="9">
        <v>200</v>
      </c>
      <c r="F194" s="11">
        <f>F195</f>
        <v>8.4</v>
      </c>
      <c r="G194" s="11">
        <f>G195</f>
        <v>8.4</v>
      </c>
      <c r="H194" s="3"/>
    </row>
    <row r="195" spans="1:8" ht="41.25" customHeight="1">
      <c r="A195" s="7" t="s">
        <v>53</v>
      </c>
      <c r="B195" s="8" t="s">
        <v>106</v>
      </c>
      <c r="C195" s="8" t="s">
        <v>151</v>
      </c>
      <c r="D195" s="9" t="s">
        <v>153</v>
      </c>
      <c r="E195" s="9">
        <v>240</v>
      </c>
      <c r="F195" s="11">
        <v>8.4</v>
      </c>
      <c r="G195" s="11">
        <v>8.4</v>
      </c>
      <c r="H195" s="3"/>
    </row>
    <row r="196" spans="1:8" ht="21.75" customHeight="1">
      <c r="A196" s="4" t="s">
        <v>20</v>
      </c>
      <c r="B196" s="5" t="s">
        <v>106</v>
      </c>
      <c r="C196" s="5" t="s">
        <v>127</v>
      </c>
      <c r="D196" s="6"/>
      <c r="E196" s="6"/>
      <c r="F196" s="15">
        <f>F197</f>
        <v>2704.6000000000004</v>
      </c>
      <c r="G196" s="15">
        <f>G197</f>
        <v>2704.6000000000004</v>
      </c>
      <c r="H196" s="3"/>
    </row>
    <row r="197" spans="1:8" ht="26.25" customHeight="1">
      <c r="A197" s="7" t="s">
        <v>21</v>
      </c>
      <c r="B197" s="8" t="s">
        <v>106</v>
      </c>
      <c r="C197" s="8" t="s">
        <v>128</v>
      </c>
      <c r="D197" s="9"/>
      <c r="E197" s="9"/>
      <c r="F197" s="11">
        <f>F198</f>
        <v>2704.6000000000004</v>
      </c>
      <c r="G197" s="11">
        <f>G198</f>
        <v>2704.6000000000004</v>
      </c>
      <c r="H197" s="3"/>
    </row>
    <row r="198" spans="1:8" ht="48" customHeight="1">
      <c r="A198" s="7" t="s">
        <v>179</v>
      </c>
      <c r="B198" s="8" t="s">
        <v>106</v>
      </c>
      <c r="C198" s="8" t="s">
        <v>128</v>
      </c>
      <c r="D198" s="9" t="s">
        <v>90</v>
      </c>
      <c r="E198" s="9"/>
      <c r="F198" s="11">
        <f>F199+F207</f>
        <v>2704.6000000000004</v>
      </c>
      <c r="G198" s="11">
        <f>G199+G207</f>
        <v>2704.6000000000004</v>
      </c>
      <c r="H198" s="3"/>
    </row>
    <row r="199" spans="1:8" ht="28.5" customHeight="1">
      <c r="A199" s="7" t="s">
        <v>91</v>
      </c>
      <c r="B199" s="8" t="s">
        <v>106</v>
      </c>
      <c r="C199" s="8" t="s">
        <v>128</v>
      </c>
      <c r="D199" s="9" t="s">
        <v>92</v>
      </c>
      <c r="E199" s="9"/>
      <c r="F199" s="11">
        <f>F200</f>
        <v>367.79999999999995</v>
      </c>
      <c r="G199" s="11">
        <f>G200</f>
        <v>367.79999999999995</v>
      </c>
      <c r="H199" s="3"/>
    </row>
    <row r="200" spans="1:8" ht="27" customHeight="1">
      <c r="A200" s="7" t="s">
        <v>93</v>
      </c>
      <c r="B200" s="8" t="s">
        <v>106</v>
      </c>
      <c r="C200" s="8" t="s">
        <v>128</v>
      </c>
      <c r="D200" s="9" t="s">
        <v>94</v>
      </c>
      <c r="E200" s="9"/>
      <c r="F200" s="11">
        <f>F201+F204</f>
        <v>367.79999999999995</v>
      </c>
      <c r="G200" s="11">
        <f>G201+G204</f>
        <v>367.79999999999995</v>
      </c>
      <c r="H200" s="3"/>
    </row>
    <row r="201" spans="1:8" ht="30" customHeight="1">
      <c r="A201" s="7" t="s">
        <v>32</v>
      </c>
      <c r="B201" s="8" t="s">
        <v>106</v>
      </c>
      <c r="C201" s="8" t="s">
        <v>128</v>
      </c>
      <c r="D201" s="9" t="s">
        <v>95</v>
      </c>
      <c r="E201" s="9"/>
      <c r="F201" s="11">
        <f>F202</f>
        <v>358.9</v>
      </c>
      <c r="G201" s="11">
        <f>G202</f>
        <v>358.9</v>
      </c>
    </row>
    <row r="202" spans="1:8" ht="18.75" customHeight="1">
      <c r="A202" s="7" t="s">
        <v>44</v>
      </c>
      <c r="B202" s="8" t="s">
        <v>106</v>
      </c>
      <c r="C202" s="8" t="s">
        <v>128</v>
      </c>
      <c r="D202" s="9" t="s">
        <v>95</v>
      </c>
      <c r="E202" s="9">
        <v>500</v>
      </c>
      <c r="F202" s="11">
        <f>F203</f>
        <v>358.9</v>
      </c>
      <c r="G202" s="11">
        <f>G203</f>
        <v>358.9</v>
      </c>
    </row>
    <row r="203" spans="1:8" ht="18.75" customHeight="1">
      <c r="A203" s="7" t="s">
        <v>45</v>
      </c>
      <c r="B203" s="8" t="s">
        <v>106</v>
      </c>
      <c r="C203" s="8" t="s">
        <v>128</v>
      </c>
      <c r="D203" s="9" t="s">
        <v>95</v>
      </c>
      <c r="E203" s="9">
        <v>540</v>
      </c>
      <c r="F203" s="11">
        <v>358.9</v>
      </c>
      <c r="G203" s="11">
        <v>358.9</v>
      </c>
    </row>
    <row r="204" spans="1:8" ht="68.25" customHeight="1">
      <c r="A204" s="7" t="s">
        <v>96</v>
      </c>
      <c r="B204" s="8" t="s">
        <v>106</v>
      </c>
      <c r="C204" s="8" t="s">
        <v>128</v>
      </c>
      <c r="D204" s="9" t="s">
        <v>97</v>
      </c>
      <c r="E204" s="9"/>
      <c r="F204" s="11">
        <f>F205</f>
        <v>8.9</v>
      </c>
      <c r="G204" s="11">
        <f>G205</f>
        <v>8.9</v>
      </c>
    </row>
    <row r="205" spans="1:8">
      <c r="A205" s="7" t="s">
        <v>44</v>
      </c>
      <c r="B205" s="8" t="s">
        <v>106</v>
      </c>
      <c r="C205" s="8" t="s">
        <v>128</v>
      </c>
      <c r="D205" s="9" t="s">
        <v>97</v>
      </c>
      <c r="E205" s="9">
        <v>500</v>
      </c>
      <c r="F205" s="11">
        <f>F206</f>
        <v>8.9</v>
      </c>
      <c r="G205" s="11">
        <f>G206</f>
        <v>8.9</v>
      </c>
    </row>
    <row r="206" spans="1:8">
      <c r="A206" s="7" t="s">
        <v>45</v>
      </c>
      <c r="B206" s="8" t="s">
        <v>106</v>
      </c>
      <c r="C206" s="8" t="s">
        <v>128</v>
      </c>
      <c r="D206" s="9" t="s">
        <v>97</v>
      </c>
      <c r="E206" s="9">
        <v>540</v>
      </c>
      <c r="F206" s="11">
        <v>8.9</v>
      </c>
      <c r="G206" s="11">
        <v>8.9</v>
      </c>
    </row>
    <row r="207" spans="1:8" ht="30" customHeight="1">
      <c r="A207" s="7" t="s">
        <v>98</v>
      </c>
      <c r="B207" s="8" t="s">
        <v>106</v>
      </c>
      <c r="C207" s="8" t="s">
        <v>128</v>
      </c>
      <c r="D207" s="9" t="s">
        <v>99</v>
      </c>
      <c r="E207" s="9"/>
      <c r="F207" s="11">
        <f>F208</f>
        <v>2336.8000000000002</v>
      </c>
      <c r="G207" s="11">
        <f>G208</f>
        <v>2336.8000000000002</v>
      </c>
    </row>
    <row r="208" spans="1:8" ht="30.75" customHeight="1">
      <c r="A208" s="7" t="s">
        <v>100</v>
      </c>
      <c r="B208" s="8" t="s">
        <v>106</v>
      </c>
      <c r="C208" s="8" t="s">
        <v>128</v>
      </c>
      <c r="D208" s="9" t="s">
        <v>101</v>
      </c>
      <c r="E208" s="9"/>
      <c r="F208" s="11">
        <f>F209+F212</f>
        <v>2336.8000000000002</v>
      </c>
      <c r="G208" s="11">
        <f>G209+G212</f>
        <v>2336.8000000000002</v>
      </c>
    </row>
    <row r="209" spans="1:7" ht="29.25" customHeight="1">
      <c r="A209" s="7" t="s">
        <v>32</v>
      </c>
      <c r="B209" s="8" t="s">
        <v>106</v>
      </c>
      <c r="C209" s="8" t="s">
        <v>128</v>
      </c>
      <c r="D209" s="9" t="s">
        <v>102</v>
      </c>
      <c r="E209" s="9"/>
      <c r="F209" s="10">
        <f>F210</f>
        <v>2074.0500000000002</v>
      </c>
      <c r="G209" s="10">
        <f>G210</f>
        <v>2074.0500000000002</v>
      </c>
    </row>
    <row r="210" spans="1:7">
      <c r="A210" s="7" t="s">
        <v>44</v>
      </c>
      <c r="B210" s="8" t="s">
        <v>106</v>
      </c>
      <c r="C210" s="8" t="s">
        <v>128</v>
      </c>
      <c r="D210" s="9" t="s">
        <v>102</v>
      </c>
      <c r="E210" s="9">
        <v>500</v>
      </c>
      <c r="F210" s="10">
        <f>F211</f>
        <v>2074.0500000000002</v>
      </c>
      <c r="G210" s="10">
        <f>G211</f>
        <v>2074.0500000000002</v>
      </c>
    </row>
    <row r="211" spans="1:7">
      <c r="A211" s="7" t="s">
        <v>45</v>
      </c>
      <c r="B211" s="8" t="s">
        <v>106</v>
      </c>
      <c r="C211" s="8" t="s">
        <v>128</v>
      </c>
      <c r="D211" s="9" t="s">
        <v>102</v>
      </c>
      <c r="E211" s="9">
        <v>540</v>
      </c>
      <c r="F211" s="10">
        <v>2074.0500000000002</v>
      </c>
      <c r="G211" s="10">
        <v>2074.0500000000002</v>
      </c>
    </row>
    <row r="212" spans="1:7" ht="39.6">
      <c r="A212" s="7" t="s">
        <v>103</v>
      </c>
      <c r="B212" s="8" t="s">
        <v>106</v>
      </c>
      <c r="C212" s="8" t="s">
        <v>128</v>
      </c>
      <c r="D212" s="9" t="s">
        <v>104</v>
      </c>
      <c r="E212" s="9"/>
      <c r="F212" s="10">
        <f>F213</f>
        <v>262.75</v>
      </c>
      <c r="G212" s="10">
        <f>G213</f>
        <v>262.75</v>
      </c>
    </row>
    <row r="213" spans="1:7">
      <c r="A213" s="7" t="s">
        <v>105</v>
      </c>
      <c r="B213" s="8" t="s">
        <v>106</v>
      </c>
      <c r="C213" s="8" t="s">
        <v>128</v>
      </c>
      <c r="D213" s="9" t="s">
        <v>104</v>
      </c>
      <c r="E213" s="9">
        <v>500</v>
      </c>
      <c r="F213" s="10">
        <f>F214</f>
        <v>262.75</v>
      </c>
      <c r="G213" s="10">
        <f>G214</f>
        <v>262.75</v>
      </c>
    </row>
    <row r="214" spans="1:7">
      <c r="A214" s="7" t="s">
        <v>45</v>
      </c>
      <c r="B214" s="8" t="s">
        <v>106</v>
      </c>
      <c r="C214" s="8" t="s">
        <v>128</v>
      </c>
      <c r="D214" s="9" t="s">
        <v>104</v>
      </c>
      <c r="E214" s="9">
        <v>540</v>
      </c>
      <c r="F214" s="10">
        <v>262.75</v>
      </c>
      <c r="G214" s="10">
        <v>262.75</v>
      </c>
    </row>
    <row r="215" spans="1:7">
      <c r="A215" s="4" t="s">
        <v>3</v>
      </c>
      <c r="B215" s="12"/>
      <c r="C215" s="12"/>
      <c r="D215" s="9"/>
      <c r="E215" s="9"/>
      <c r="F215" s="15">
        <f>F12</f>
        <v>8151.02</v>
      </c>
      <c r="G215" s="15">
        <f>G12</f>
        <v>7952.2699999999995</v>
      </c>
    </row>
  </sheetData>
  <mergeCells count="14">
    <mergeCell ref="G10:G11"/>
    <mergeCell ref="A9:A11"/>
    <mergeCell ref="F9:G9"/>
    <mergeCell ref="F10:F11"/>
    <mergeCell ref="A1:G1"/>
    <mergeCell ref="B2:G2"/>
    <mergeCell ref="D3:G3"/>
    <mergeCell ref="C4:G4"/>
    <mergeCell ref="D5:G5"/>
    <mergeCell ref="A7:G7"/>
    <mergeCell ref="B9:B11"/>
    <mergeCell ref="C9:C11"/>
    <mergeCell ref="D9:D11"/>
    <mergeCell ref="E9:E11"/>
  </mergeCells>
  <pageMargins left="0.78740157480314965" right="0.39370078740157483" top="0.39370078740157483" bottom="0.39370078740157483" header="0.51181102362204722" footer="0.51181102362204722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2019-11-27T06:05:02Z</dcterms:modified>
</cp:coreProperties>
</file>